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65" i="2"/>
  <c r="I68"/>
  <c r="J102"/>
  <c r="K102"/>
  <c r="L102"/>
  <c r="J37"/>
  <c r="K37"/>
  <c r="K126" s="1"/>
  <c r="L37"/>
  <c r="L126" s="1"/>
  <c r="K79"/>
  <c r="L79"/>
  <c r="J79"/>
  <c r="K10"/>
  <c r="L10"/>
  <c r="J10"/>
  <c r="J121"/>
  <c r="J56"/>
  <c r="I59"/>
  <c r="I29"/>
  <c r="I28"/>
  <c r="I103"/>
  <c r="I26"/>
  <c r="I27"/>
  <c r="K95"/>
  <c r="I95" s="1"/>
  <c r="L95"/>
  <c r="J95"/>
  <c r="I97"/>
  <c r="I98"/>
  <c r="I74"/>
  <c r="I61"/>
  <c r="K56"/>
  <c r="I56" s="1"/>
  <c r="L56"/>
  <c r="I96"/>
  <c r="J105"/>
  <c r="I67"/>
  <c r="K42"/>
  <c r="L42"/>
  <c r="J42"/>
  <c r="K121"/>
  <c r="L121"/>
  <c r="I122"/>
  <c r="I121" s="1"/>
  <c r="K105"/>
  <c r="L105"/>
  <c r="I107"/>
  <c r="I106"/>
  <c r="I105" s="1"/>
  <c r="K90"/>
  <c r="L90"/>
  <c r="J90"/>
  <c r="I91"/>
  <c r="I86"/>
  <c r="I79" s="1"/>
  <c r="K73"/>
  <c r="L73"/>
  <c r="J73"/>
  <c r="I75"/>
  <c r="K65"/>
  <c r="L65"/>
  <c r="I66"/>
  <c r="I65" s="1"/>
  <c r="I60"/>
  <c r="I44"/>
  <c r="I42" s="1"/>
  <c r="I45"/>
  <c r="I46"/>
  <c r="I43"/>
  <c r="I38"/>
  <c r="I37" s="1"/>
  <c r="I24"/>
  <c r="I25"/>
  <c r="I23"/>
  <c r="I10" s="1"/>
  <c r="I126" s="1"/>
  <c r="I22"/>
  <c r="I102"/>
  <c r="I90"/>
  <c r="I73"/>
  <c r="J126"/>
</calcChain>
</file>

<file path=xl/sharedStrings.xml><?xml version="1.0" encoding="utf-8"?>
<sst xmlns="http://schemas.openxmlformats.org/spreadsheetml/2006/main" count="966" uniqueCount="203">
  <si>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</si>
  <si>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</si>
  <si>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</si>
  <si>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</si>
  <si>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</si>
  <si>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</si>
  <si>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</si>
  <si>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</si>
  <si>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</si>
  <si>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</si>
  <si>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</si>
  <si>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</si>
  <si>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</si>
  <si>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</si>
  <si>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</si>
  <si>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</si>
  <si>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</si>
  <si>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</si>
  <si>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</si>
  <si>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</si>
  <si>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</si>
  <si>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</si>
  <si>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</si>
  <si>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</si>
  <si>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</si>
  <si>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</si>
  <si>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</si>
  <si>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</si>
  <si>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</si>
  <si>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</si>
  <si>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</si>
  <si>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</si>
  <si>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</si>
  <si>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</si>
  <si>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</si>
  <si>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</si>
  <si>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</si>
  <si>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</si>
  <si>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</si>
  <si>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</si>
  <si>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</si>
  <si>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</si>
  <si>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</si>
  <si>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</si>
  <si>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</si>
  <si>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</si>
  <si>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</si>
  <si>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</si>
  <si>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Основное мероприятие 1.2. Реализация концепции информатизации сферы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</si>
  <si>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</si>
  <si>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</si>
  <si>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</si>
  <si>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администрации муниципального района «Ижемский»</t>
  </si>
  <si>
    <t>Беспрепятственный доступ инвалидов и маломобильных групп населения к объектам культуры и искусства</t>
  </si>
  <si>
    <t>Мероприятие 1.3.4. Подписка периодических изданий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</si>
  <si>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</si>
  <si>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</si>
  <si>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</si>
  <si>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Повышение качества услуг.</t>
  </si>
  <si>
    <t>Пополнение и сохранение библиотечных фондов. Сохранение и развитие коми языка. Повышение качества услуг.</t>
  </si>
  <si>
    <t>Мероприятие 2.2.1. Организация и проведение 6-ти районных и республиканских праздников в год, участие в районных и республиканских мероприятиях</t>
  </si>
  <si>
    <t>Основное мероприятие 3.3. Осуществление деятельности прочих учреждений</t>
  </si>
  <si>
    <t>Мероприятие 3.3.1.Выполнение мероприятий по организационному, хозяйственному, материально-техническому обеспечению деятельности муниципальных учреждений культуры</t>
  </si>
  <si>
    <t>V</t>
  </si>
  <si>
    <t>без финансирования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</si>
  <si>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</si>
  <si>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</si>
  <si>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</si>
  <si>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</si>
  <si>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</si>
  <si>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</si>
  <si>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Мероприятие 2.1.1.Показ концертных (организация показа) и концертных программ (Платная)</t>
  </si>
  <si>
    <t>Мероприятие 2.4.1. Реализация дополнительных общеобразовательных общеразвивающих программ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</si>
  <si>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</si>
  <si>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</si>
  <si>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</si>
  <si>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Мероприятие 1.1.1.  Текущий ремонт зданий МБУК «Ижемская МБС»</t>
  </si>
  <si>
    <t>1.1.3</t>
  </si>
  <si>
    <t>1.1.4</t>
  </si>
  <si>
    <t>1.1.5</t>
  </si>
  <si>
    <t>1.1.6</t>
  </si>
  <si>
    <t>Мероприятие 1.1.2.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</si>
  <si>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</si>
  <si>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1.2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</si>
  <si>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</si>
  <si>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</si>
  <si>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</si>
  <si>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</si>
  <si>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</si>
  <si>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</si>
  <si>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</si>
  <si>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1.3.4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</si>
  <si>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</si>
  <si>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</si>
  <si>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</si>
  <si>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</si>
  <si>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</si>
  <si>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1.5</t>
  </si>
  <si>
    <t>1.5.1</t>
  </si>
  <si>
    <t>1.5.2</t>
  </si>
  <si>
    <t>2.1</t>
  </si>
  <si>
    <t>МБУК «Ижемская МКС»</t>
  </si>
  <si>
    <t>2.1.1</t>
  </si>
  <si>
    <t>2.1.2</t>
  </si>
  <si>
    <t>2.2</t>
  </si>
  <si>
    <t>2.2.1</t>
  </si>
  <si>
    <t>2.3</t>
  </si>
  <si>
    <t>2.3.1</t>
  </si>
  <si>
    <t>2.4</t>
  </si>
  <si>
    <t>2.4.1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</si>
  <si>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</si>
  <si>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</si>
  <si>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</si>
  <si>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</si>
  <si>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</si>
  <si>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</si>
  <si>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</si>
  <si>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</si>
  <si>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</si>
  <si>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</si>
  <si>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</si>
  <si>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</si>
  <si>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2.4.2</t>
  </si>
  <si>
    <t>2.4.3</t>
  </si>
  <si>
    <t>Мероприятие 2.4.3. Реализация дополнительных предпрофессиональных программ в области искусств</t>
  </si>
  <si>
    <t>Мероприятие 2.4.2. Реализация дополнительных общеобразовательных предпрофессиональных программ в области искусств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</si>
  <si>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</si>
  <si>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</si>
  <si>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</si>
  <si>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</si>
  <si>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</si>
  <si>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</si>
  <si>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1.1.7</t>
  </si>
  <si>
    <t>1.1.2</t>
  </si>
  <si>
    <t>Мероприятие 1.3.3. Комплектование книжных (документных) фондов библиотек</t>
  </si>
  <si>
    <t>2.5</t>
  </si>
  <si>
    <t>1.1.8</t>
  </si>
  <si>
    <t>2019 год</t>
  </si>
  <si>
    <t>2019 год квартал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</si>
  <si>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2017 год и плановый период 2018 и 2019 годов</t>
  </si>
  <si>
    <t>Контрольное событие № 3.  Завершены работы по благоустройству территории  МБУК «Ижемский  районный историко-краеведческий музей»</t>
  </si>
  <si>
    <t>Мероприятие 1.1.3. Благоустройство территории «МБУК Ижемский районный историко-краеведческий музей»</t>
  </si>
  <si>
    <t>Контрольное событие № 1.
Выполнены работы по текущему ремонту зданий МБУК «Ижемская МБС» в 2017 году</t>
  </si>
  <si>
    <t>Мероприятие 1.1.5.  Текущий ремонт зданий МБУК «Ижемская МКС»</t>
  </si>
  <si>
    <t>Мероприятие 1.1.6.  Текущий ремонт зданий МБУ ДО «Ижемская ДШИ»</t>
  </si>
  <si>
    <t>Мероприятие 1.1.7. Строительство Многофункционального социально-культурного центра в п. Щельяюр (в т.ч. ПСД и подготовка участка)</t>
  </si>
  <si>
    <t>Мероприятие 1.1.8. Реконструкция здания Дома культуры в с. Мохча (в т.ч. ПСД)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</si>
  <si>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</t>
  </si>
  <si>
    <t>Основное мероприятие 2.5. Реализация народных проектов в сфере культуры и искусства</t>
  </si>
  <si>
    <t>Контрольное событие № 4.
Выполнены работы по текущему ремонту зданий МБУК «Ижемская МКС» в 2017 году</t>
  </si>
  <si>
    <t>Контрольное событие № 5.
Выполнены работы по текущему ремонту зданий МБУ ДО «ИжемскаяДШИ» в 2017 году</t>
  </si>
  <si>
    <t>Контрольное событие № 6. Выполнены работы по подготовке ПСД на строительство Многофункционального социально-культурного центра в п. Щельяюр</t>
  </si>
  <si>
    <t>Контрольное событие № 7. Выполнены работы по подготовке ПСД на реконструкцию здания Дома культуры в с. Мохча</t>
  </si>
  <si>
    <t>Контрольное событие № 8. Сопровождение интернет-сайта 4-х учреждений в 2017 год</t>
  </si>
  <si>
    <t>Контрольное событие № 9. Сопровождение интернет-сайта 4-х учреждений в 2018 год</t>
  </si>
  <si>
    <t>Контрольное событие № 10. Сопровождение интернет-сайта 4-х учреждений в 2019 год</t>
  </si>
  <si>
    <t>Контрольное событие № 11.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</si>
  <si>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12.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</si>
  <si>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13.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</si>
  <si>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14. Приобретены книги в 2017 году</t>
  </si>
  <si>
    <t>Контрольное событие № 15. Приобретены книги в 2018 году</t>
  </si>
  <si>
    <t>Контрольное событие № 16. Приобретены книги в 2019 году</t>
  </si>
  <si>
    <t>Контрольное событие № 17. Подписка периодических изданий на 2017 год</t>
  </si>
  <si>
    <t>Контрольное событие № 18. Подписка периодических изданий на 2018 год</t>
  </si>
  <si>
    <t>Контрольное событие № 19. Подписка периодических изданий на 2019 год</t>
  </si>
  <si>
    <t>Контрольное событие № 20.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</si>
  <si>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21.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</si>
  <si>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22.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</si>
  <si>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23. Выполнены противопожарные мероприятия в 2017 году</t>
  </si>
  <si>
    <t>Контрольное событие № 24. Выполнены противопожарные мероприятия в 2018 году</t>
  </si>
  <si>
    <t>Контрольное событие № 25. Выполнены противопожарные мероприятия в 2019 году</t>
  </si>
  <si>
    <t>Мероприятие 2.5.1. Обновление сценических костюмов в Няшабожском СДК</t>
  </si>
  <si>
    <t>2.5.1</t>
  </si>
  <si>
    <t xml:space="preserve">от 30 декабря 2016 года  № 888 </t>
  </si>
  <si>
    <t>1.5.3.</t>
  </si>
  <si>
    <t>Мероприятие 1.5.3. Специальная оценка условий труда</t>
  </si>
  <si>
    <t>Контрольное событие № 27.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</si>
  <si>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28.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</si>
  <si>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29.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</si>
  <si>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30. Организованы и проведены 6 районных и республиканских праздников в 2017 году</t>
  </si>
  <si>
    <t>Контрольное событие № 31. Организованы и проведены 6 районных и республиканских праздников в 2018 году</t>
  </si>
  <si>
    <t>Контрольное событие № 32. Организованы и проведены 6 районных и республиканских праздников в 2019 году</t>
  </si>
  <si>
    <t>Контрольное событие № 33. Повышена квалификация не менее 5-ти работников учреждений культуры и искусства в 2017 году</t>
  </si>
  <si>
    <t>Контрольное событие № 34. Повышена квалификация не менее 5-ти работников учреждений культуры и искусства в 2018 году</t>
  </si>
  <si>
    <t>Контрольное событие № 35. Повышена квалификация не менее 5-ти работников учреждений культуры и искусства в 2019 году</t>
  </si>
  <si>
    <t>Контрольное событие № 36. Выполнены в полном объеме показатели муниципального задания на оказание муниципальных услуг за 2017 год</t>
  </si>
  <si>
    <t>Контрольное событие № 37. Выполнены в полном объеме показатели муниципального задания на оказание муниципальных услуг за 2018 год</t>
  </si>
  <si>
    <t>Контрольное событие № 38. Выполнены в полном объеме показатели муниципального задания на оказание муниципальных услуг за 2019 год</t>
  </si>
  <si>
    <t xml:space="preserve">Контрольное событие № 39. Выполнены работы по обновлению сценических костюмов в Няшабожском СДК </t>
  </si>
  <si>
    <t>Контрольное событие № 40. Предоставлен годовой отчет о ходе реализации и оценке эффективности муниципальной программы за 2017 год</t>
  </si>
  <si>
    <t>Контрольное событие № 41. Предоставлен годовой отчет о ходе реализации и оценке эффективности муниципальной программы за 2018 год</t>
  </si>
  <si>
    <t>Контрольное событие № 42. Предоставлен годовой отчет о ходе реализации и оценке эффективности муниципальной программы за 2019 год</t>
  </si>
  <si>
    <t>Контрольное событие № 43. Достигнуты показатели результативности, закрепленные соглашениями с администрацией МО МР «Ижемский» за 2017 год</t>
  </si>
  <si>
    <t>Контрольное событие № 44. Достигнуты показатели результативности, закрепленные соглашениями с администрацией МО МР «Ижемский» за 2018 год</t>
  </si>
  <si>
    <t>Контрольное событие № 45. Достигнуты показатели результативности, закрепленные соглашениями с администрацией МО МР «Ижемский» за 2019 год</t>
  </si>
  <si>
    <t>Контрольное событие № 46. Содержание объектов недвижимого имущества в надлежащем санитарном состоянии в 2017 год</t>
  </si>
  <si>
    <t>Контрольное событие № 47. Содержание объектов недвижимого имущества в надлежащем санитарном состоянии в 2018 год</t>
  </si>
  <si>
    <t>Контрольное событие № 48. Содержание объектов недвижимого имущества в надлежащем санитарном состоянии в 2019 год</t>
  </si>
  <si>
    <t>Улучшение условий труда работников</t>
  </si>
  <si>
    <t>Контрольное событие № 26. Проведена специальная оценка условий труда не менее 70 человек</t>
  </si>
  <si>
    <t>Зам. руководителя АМР «Ижемский»</t>
  </si>
  <si>
    <t>Отдел архитектуры, строительства и градостроительства АМР «Ижемский»</t>
  </si>
  <si>
    <t xml:space="preserve">Зам. руководителя АМР «Ижемский»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</si>
</sst>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5" fillId="0" borderId="1" xfId="0" applyFont="1" applyBorder="1" applyAlignment="1">
      <alignment vertical="top" wrapText="1"/>
    </xf>
    <xf numFmtId="0" fontId="0" fillId="0" borderId="0" xfId="0" applyFill="1"/>
    <xf numFmtId="165" fontId="6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2" fontId="0" fillId="0" borderId="0" xfId="0" applyNumberFormat="1" applyFill="1"/>
    <xf numFmtId="0" fontId="8" fillId="0" borderId="1" xfId="0" applyFont="1" applyFill="1" applyBorder="1"/>
    <xf numFmtId="49" fontId="5" fillId="0" borderId="2" xfId="0" applyNumberFormat="1" applyFont="1" applyFill="1" applyBorder="1" applyAlignment="1">
      <alignment vertical="top" wrapText="1"/>
    </xf>
    <xf numFmtId="14" fontId="2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7"/>
  <sheetViews>
    <sheetView tabSelected="1" topLeftCell="A36" zoomScaleNormal="100" workbookViewId="0">
      <selection activeCell="F29" sqref="F29"/>
    </sheetView>
  </sheetViews>
  <sheetFormatPr defaultRowHeight="14.4"/>
  <cols>
    <col min="1" max="1" width="3.6640625" customWidth="1"/>
    <col min="2" max="2" width="14.3320312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8.44140625" customWidth="1"/>
    <col min="8" max="8" width="9.5546875" customWidth="1"/>
    <col min="9" max="9" width="8.6640625" customWidth="1"/>
    <col min="10" max="10" width="7.109375" customWidth="1"/>
    <col min="11" max="12" width="7.33203125" customWidth="1"/>
    <col min="13" max="13" width="4" customWidth="1"/>
    <col min="14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33203125" customWidth="1"/>
    <col min="23" max="23" width="3.6640625" customWidth="1"/>
    <col min="24" max="24" width="3.5546875" customWidth="1"/>
  </cols>
  <sheetData>
    <row r="1" spans="1:24" s="2" customFormat="1">
      <c r="M1" s="14"/>
      <c r="N1" s="60" t="s">
        <v>46</v>
      </c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1:24" s="2" customFormat="1">
      <c r="M2" s="60" t="s">
        <v>52</v>
      </c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1:24" s="2" customFormat="1">
      <c r="M3" s="14"/>
      <c r="N3" s="14"/>
      <c r="O3" s="60" t="s">
        <v>173</v>
      </c>
      <c r="P3" s="60"/>
      <c r="Q3" s="60"/>
      <c r="R3" s="60"/>
      <c r="S3" s="60"/>
      <c r="T3" s="60"/>
      <c r="U3" s="60"/>
      <c r="V3" s="60"/>
      <c r="W3" s="60"/>
      <c r="X3" s="60"/>
    </row>
    <row r="4" spans="1:24" s="2" customFormat="1" ht="27.75" customHeight="1">
      <c r="A4" s="41" t="s">
        <v>139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4" s="2" customFormat="1" ht="3.7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4" s="2" customFormat="1">
      <c r="A6" s="34" t="s">
        <v>0</v>
      </c>
      <c r="B6" s="34" t="s">
        <v>4</v>
      </c>
      <c r="C6" s="34" t="s">
        <v>5</v>
      </c>
      <c r="D6" s="34" t="s">
        <v>6</v>
      </c>
      <c r="E6" s="34" t="s">
        <v>7</v>
      </c>
      <c r="F6" s="34" t="s">
        <v>8</v>
      </c>
      <c r="G6" s="34" t="s">
        <v>9</v>
      </c>
      <c r="H6" s="34" t="s">
        <v>37</v>
      </c>
      <c r="I6" s="34" t="s">
        <v>10</v>
      </c>
      <c r="J6" s="34"/>
      <c r="K6" s="34"/>
      <c r="L6" s="34"/>
      <c r="M6" s="34" t="s">
        <v>11</v>
      </c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</row>
    <row r="7" spans="1:24" s="2" customFormat="1">
      <c r="A7" s="34"/>
      <c r="B7" s="34"/>
      <c r="C7" s="34"/>
      <c r="D7" s="34"/>
      <c r="E7" s="34"/>
      <c r="F7" s="34"/>
      <c r="G7" s="34"/>
      <c r="H7" s="34"/>
      <c r="I7" s="34" t="s">
        <v>1</v>
      </c>
      <c r="J7" s="34" t="s">
        <v>2</v>
      </c>
      <c r="K7" s="34"/>
      <c r="L7" s="34"/>
      <c r="M7" s="34" t="s">
        <v>15</v>
      </c>
      <c r="N7" s="34"/>
      <c r="O7" s="34"/>
      <c r="P7" s="34"/>
      <c r="Q7" s="34" t="s">
        <v>56</v>
      </c>
      <c r="R7" s="34"/>
      <c r="S7" s="34"/>
      <c r="T7" s="34"/>
      <c r="U7" s="34" t="s">
        <v>138</v>
      </c>
      <c r="V7" s="34"/>
      <c r="W7" s="34"/>
      <c r="X7" s="34"/>
    </row>
    <row r="8" spans="1:24" s="2" customFormat="1" ht="117" customHeight="1">
      <c r="A8" s="34"/>
      <c r="B8" s="34"/>
      <c r="C8" s="34"/>
      <c r="D8" s="34"/>
      <c r="E8" s="34"/>
      <c r="F8" s="34"/>
      <c r="G8" s="34"/>
      <c r="H8" s="34"/>
      <c r="I8" s="34"/>
      <c r="J8" s="15" t="s">
        <v>16</v>
      </c>
      <c r="K8" s="15" t="s">
        <v>57</v>
      </c>
      <c r="L8" s="15" t="s">
        <v>137</v>
      </c>
      <c r="M8" s="15">
        <v>1</v>
      </c>
      <c r="N8" s="15">
        <v>2</v>
      </c>
      <c r="O8" s="15">
        <v>3</v>
      </c>
      <c r="P8" s="15">
        <v>4</v>
      </c>
      <c r="Q8" s="15">
        <v>1</v>
      </c>
      <c r="R8" s="15">
        <v>2</v>
      </c>
      <c r="S8" s="15">
        <v>3</v>
      </c>
      <c r="T8" s="15">
        <v>4</v>
      </c>
      <c r="U8" s="15">
        <v>1</v>
      </c>
      <c r="V8" s="15">
        <v>2</v>
      </c>
      <c r="W8" s="15">
        <v>3</v>
      </c>
      <c r="X8" s="15">
        <v>4</v>
      </c>
    </row>
    <row r="9" spans="1:24" s="2" customFormat="1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15">
        <v>12</v>
      </c>
      <c r="M9" s="15">
        <v>13</v>
      </c>
      <c r="N9" s="15">
        <v>14</v>
      </c>
      <c r="O9" s="15">
        <v>15</v>
      </c>
      <c r="P9" s="15">
        <v>16</v>
      </c>
      <c r="Q9" s="15">
        <v>17</v>
      </c>
      <c r="R9" s="15">
        <v>18</v>
      </c>
      <c r="S9" s="15">
        <v>19</v>
      </c>
      <c r="T9" s="15">
        <v>20</v>
      </c>
      <c r="U9" s="15">
        <v>21</v>
      </c>
      <c r="V9" s="15">
        <v>22</v>
      </c>
      <c r="W9" s="15">
        <v>23</v>
      </c>
      <c r="X9" s="15">
        <v>24</v>
      </c>
    </row>
    <row r="10" spans="1:24" s="2" customFormat="1" ht="14.4" customHeight="1">
      <c r="A10" s="43" t="s">
        <v>74</v>
      </c>
      <c r="B10" s="44" t="s">
        <v>73</v>
      </c>
      <c r="C10" s="47"/>
      <c r="D10" s="50" t="s">
        <v>47</v>
      </c>
      <c r="E10" s="50" t="s">
        <v>14</v>
      </c>
      <c r="F10" s="47" t="s">
        <v>23</v>
      </c>
      <c r="G10" s="35">
        <v>42736</v>
      </c>
      <c r="H10" s="35">
        <v>43830</v>
      </c>
      <c r="I10" s="38">
        <f>I22+I23+I24+I25++I26+I27</f>
        <v>2952.8</v>
      </c>
      <c r="J10" s="38">
        <f>J22+J23+J24+J25++J26+J27</f>
        <v>2549.6</v>
      </c>
      <c r="K10" s="38">
        <f>K22+K23+K24+K25++K26+K27</f>
        <v>201.6</v>
      </c>
      <c r="L10" s="38">
        <f>L22+L23+L24+L25++L26+L27</f>
        <v>201.6</v>
      </c>
      <c r="M10" s="47" t="s">
        <v>63</v>
      </c>
      <c r="N10" s="47" t="s">
        <v>63</v>
      </c>
      <c r="O10" s="47" t="s">
        <v>63</v>
      </c>
      <c r="P10" s="47" t="s">
        <v>63</v>
      </c>
      <c r="Q10" s="47" t="s">
        <v>63</v>
      </c>
      <c r="R10" s="47" t="s">
        <v>63</v>
      </c>
      <c r="S10" s="47" t="s">
        <v>63</v>
      </c>
      <c r="T10" s="47" t="s">
        <v>63</v>
      </c>
      <c r="U10" s="47" t="s">
        <v>63</v>
      </c>
      <c r="V10" s="47" t="s">
        <v>63</v>
      </c>
      <c r="W10" s="47" t="s">
        <v>63</v>
      </c>
      <c r="X10" s="47" t="s">
        <v>63</v>
      </c>
    </row>
    <row r="11" spans="1:24" s="2" customFormat="1">
      <c r="A11" s="43"/>
      <c r="B11" s="45"/>
      <c r="C11" s="48"/>
      <c r="D11" s="51"/>
      <c r="E11" s="51"/>
      <c r="F11" s="48"/>
      <c r="G11" s="36"/>
      <c r="H11" s="36"/>
      <c r="I11" s="39"/>
      <c r="J11" s="39"/>
      <c r="K11" s="39"/>
      <c r="L11" s="39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 s="2" customFormat="1">
      <c r="A12" s="43"/>
      <c r="B12" s="45"/>
      <c r="C12" s="48"/>
      <c r="D12" s="51"/>
      <c r="E12" s="51"/>
      <c r="F12" s="48"/>
      <c r="G12" s="36"/>
      <c r="H12" s="36"/>
      <c r="I12" s="39"/>
      <c r="J12" s="39"/>
      <c r="K12" s="39"/>
      <c r="L12" s="39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</row>
    <row r="13" spans="1:24" s="2" customFormat="1">
      <c r="A13" s="43"/>
      <c r="B13" s="45"/>
      <c r="C13" s="48"/>
      <c r="D13" s="51"/>
      <c r="E13" s="51"/>
      <c r="F13" s="48"/>
      <c r="G13" s="36"/>
      <c r="H13" s="36"/>
      <c r="I13" s="39"/>
      <c r="J13" s="39"/>
      <c r="K13" s="39"/>
      <c r="L13" s="39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s="2" customFormat="1">
      <c r="A14" s="43"/>
      <c r="B14" s="45"/>
      <c r="C14" s="48"/>
      <c r="D14" s="51"/>
      <c r="E14" s="51"/>
      <c r="F14" s="48"/>
      <c r="G14" s="36"/>
      <c r="H14" s="36"/>
      <c r="I14" s="39"/>
      <c r="J14" s="39"/>
      <c r="K14" s="39"/>
      <c r="L14" s="39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 s="2" customFormat="1">
      <c r="A15" s="43"/>
      <c r="B15" s="45"/>
      <c r="C15" s="48"/>
      <c r="D15" s="51"/>
      <c r="E15" s="51"/>
      <c r="F15" s="48"/>
      <c r="G15" s="36"/>
      <c r="H15" s="36"/>
      <c r="I15" s="39"/>
      <c r="J15" s="39"/>
      <c r="K15" s="39"/>
      <c r="L15" s="39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s="2" customFormat="1">
      <c r="A16" s="43"/>
      <c r="B16" s="45"/>
      <c r="C16" s="48"/>
      <c r="D16" s="51"/>
      <c r="E16" s="51"/>
      <c r="F16" s="48"/>
      <c r="G16" s="36"/>
      <c r="H16" s="36"/>
      <c r="I16" s="39"/>
      <c r="J16" s="39"/>
      <c r="K16" s="39"/>
      <c r="L16" s="39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8" s="2" customFormat="1">
      <c r="A17" s="43"/>
      <c r="B17" s="45"/>
      <c r="C17" s="48"/>
      <c r="D17" s="51"/>
      <c r="E17" s="51"/>
      <c r="F17" s="48"/>
      <c r="G17" s="36"/>
      <c r="H17" s="36"/>
      <c r="I17" s="39"/>
      <c r="J17" s="39"/>
      <c r="K17" s="39"/>
      <c r="L17" s="39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8" s="2" customFormat="1">
      <c r="A18" s="43"/>
      <c r="B18" s="45"/>
      <c r="C18" s="48"/>
      <c r="D18" s="51"/>
      <c r="E18" s="51"/>
      <c r="F18" s="48"/>
      <c r="G18" s="36"/>
      <c r="H18" s="36"/>
      <c r="I18" s="39"/>
      <c r="J18" s="39"/>
      <c r="K18" s="39"/>
      <c r="L18" s="39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8" s="2" customFormat="1">
      <c r="A19" s="43"/>
      <c r="B19" s="45"/>
      <c r="C19" s="48"/>
      <c r="D19" s="51"/>
      <c r="E19" s="51"/>
      <c r="F19" s="48"/>
      <c r="G19" s="36"/>
      <c r="H19" s="36"/>
      <c r="I19" s="39"/>
      <c r="J19" s="39"/>
      <c r="K19" s="39"/>
      <c r="L19" s="39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8" s="2" customFormat="1">
      <c r="A20" s="43"/>
      <c r="B20" s="45"/>
      <c r="C20" s="48"/>
      <c r="D20" s="51"/>
      <c r="E20" s="51"/>
      <c r="F20" s="48"/>
      <c r="G20" s="36"/>
      <c r="H20" s="36"/>
      <c r="I20" s="39"/>
      <c r="J20" s="39"/>
      <c r="K20" s="39"/>
      <c r="L20" s="39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8" s="2" customFormat="1" ht="22.95" customHeight="1">
      <c r="A21" s="43"/>
      <c r="B21" s="46"/>
      <c r="C21" s="49"/>
      <c r="D21" s="52"/>
      <c r="E21" s="52"/>
      <c r="F21" s="49"/>
      <c r="G21" s="37"/>
      <c r="H21" s="37"/>
      <c r="I21" s="40"/>
      <c r="J21" s="40"/>
      <c r="K21" s="40"/>
      <c r="L21" s="40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</row>
    <row r="22" spans="1:28" s="2" customFormat="1" ht="171" customHeight="1">
      <c r="A22" s="11" t="s">
        <v>75</v>
      </c>
      <c r="B22" s="5" t="s">
        <v>76</v>
      </c>
      <c r="C22" s="7"/>
      <c r="D22" s="8" t="s">
        <v>47</v>
      </c>
      <c r="E22" s="8" t="s">
        <v>14</v>
      </c>
      <c r="F22" s="7" t="s">
        <v>36</v>
      </c>
      <c r="G22" s="9">
        <v>42887</v>
      </c>
      <c r="H22" s="9">
        <v>43008</v>
      </c>
      <c r="I22" s="10">
        <f t="shared" ref="I22:I29" si="0">J22+K22+L22</f>
        <v>250</v>
      </c>
      <c r="J22" s="10">
        <v>250</v>
      </c>
      <c r="K22" s="10">
        <v>0</v>
      </c>
      <c r="L22" s="10">
        <v>0</v>
      </c>
      <c r="M22" s="7"/>
      <c r="N22" s="7" t="s">
        <v>63</v>
      </c>
      <c r="O22" s="7" t="s">
        <v>63</v>
      </c>
      <c r="P22" s="7"/>
      <c r="Q22" s="7"/>
      <c r="R22" s="7"/>
      <c r="S22" s="7"/>
      <c r="T22" s="7"/>
      <c r="U22" s="7"/>
      <c r="V22" s="7"/>
      <c r="W22" s="7"/>
      <c r="X22" s="7"/>
      <c r="Z22" s="19"/>
      <c r="AA22" s="19"/>
      <c r="AB22" s="19"/>
    </row>
    <row r="23" spans="1:28" s="2" customFormat="1" ht="169.95" customHeight="1">
      <c r="A23" s="11" t="s">
        <v>133</v>
      </c>
      <c r="B23" s="5" t="s">
        <v>81</v>
      </c>
      <c r="C23" s="7"/>
      <c r="D23" s="8" t="s">
        <v>47</v>
      </c>
      <c r="E23" s="8" t="s">
        <v>14</v>
      </c>
      <c r="F23" s="7" t="s">
        <v>17</v>
      </c>
      <c r="G23" s="9">
        <v>42826</v>
      </c>
      <c r="H23" s="9">
        <v>43830</v>
      </c>
      <c r="I23" s="10">
        <f t="shared" si="0"/>
        <v>359.79999999999995</v>
      </c>
      <c r="J23" s="10">
        <v>156.6</v>
      </c>
      <c r="K23" s="10">
        <v>101.6</v>
      </c>
      <c r="L23" s="10">
        <v>101.6</v>
      </c>
      <c r="M23" s="7"/>
      <c r="N23" s="7" t="s">
        <v>63</v>
      </c>
      <c r="O23" s="7" t="s">
        <v>63</v>
      </c>
      <c r="P23" s="7" t="s">
        <v>63</v>
      </c>
      <c r="Q23" s="7"/>
      <c r="R23" s="7" t="s">
        <v>63</v>
      </c>
      <c r="S23" s="7" t="s">
        <v>63</v>
      </c>
      <c r="T23" s="7" t="s">
        <v>63</v>
      </c>
      <c r="U23" s="7"/>
      <c r="V23" s="7" t="s">
        <v>63</v>
      </c>
      <c r="W23" s="7" t="s">
        <v>63</v>
      </c>
      <c r="X23" s="7" t="s">
        <v>63</v>
      </c>
    </row>
    <row r="24" spans="1:28" s="2" customFormat="1" ht="108">
      <c r="A24" s="11" t="s">
        <v>77</v>
      </c>
      <c r="B24" s="5" t="s">
        <v>141</v>
      </c>
      <c r="C24" s="7"/>
      <c r="D24" s="8" t="s">
        <v>47</v>
      </c>
      <c r="E24" s="8" t="s">
        <v>14</v>
      </c>
      <c r="F24" s="7" t="s">
        <v>38</v>
      </c>
      <c r="G24" s="9">
        <v>42826</v>
      </c>
      <c r="H24" s="9">
        <v>43100</v>
      </c>
      <c r="I24" s="10">
        <f t="shared" si="0"/>
        <v>20</v>
      </c>
      <c r="J24" s="10">
        <v>20</v>
      </c>
      <c r="K24" s="10">
        <v>0</v>
      </c>
      <c r="L24" s="10">
        <v>0</v>
      </c>
      <c r="M24" s="20"/>
      <c r="N24" s="7" t="s">
        <v>63</v>
      </c>
      <c r="O24" s="7" t="s">
        <v>63</v>
      </c>
      <c r="P24" s="7" t="s">
        <v>63</v>
      </c>
      <c r="Q24" s="20"/>
      <c r="R24" s="20"/>
      <c r="S24" s="20"/>
      <c r="T24" s="20"/>
      <c r="U24" s="20"/>
      <c r="V24" s="20"/>
      <c r="W24" s="20"/>
      <c r="X24" s="20"/>
    </row>
    <row r="25" spans="1:28" s="2" customFormat="1" ht="149.4" customHeight="1">
      <c r="A25" s="11" t="s">
        <v>78</v>
      </c>
      <c r="B25" s="5" t="s">
        <v>82</v>
      </c>
      <c r="C25" s="7"/>
      <c r="D25" s="8" t="s">
        <v>47</v>
      </c>
      <c r="E25" s="8" t="s">
        <v>14</v>
      </c>
      <c r="F25" s="7" t="s">
        <v>53</v>
      </c>
      <c r="G25" s="9">
        <v>42826</v>
      </c>
      <c r="H25" s="9">
        <v>43100</v>
      </c>
      <c r="I25" s="10">
        <f t="shared" si="0"/>
        <v>360</v>
      </c>
      <c r="J25" s="10">
        <v>360</v>
      </c>
      <c r="K25" s="10">
        <v>0</v>
      </c>
      <c r="L25" s="10">
        <v>0</v>
      </c>
      <c r="M25" s="7"/>
      <c r="N25" s="7" t="s">
        <v>63</v>
      </c>
      <c r="O25" s="7" t="s">
        <v>63</v>
      </c>
      <c r="P25" s="7" t="s">
        <v>63</v>
      </c>
      <c r="Q25" s="7"/>
      <c r="R25" s="7"/>
      <c r="S25" s="7"/>
      <c r="T25" s="7"/>
      <c r="U25" s="7"/>
      <c r="V25" s="7"/>
      <c r="W25" s="7"/>
      <c r="X25" s="7"/>
    </row>
    <row r="26" spans="1:28" s="2" customFormat="1" ht="122.4" customHeight="1">
      <c r="A26" s="11" t="s">
        <v>79</v>
      </c>
      <c r="B26" s="5" t="s">
        <v>143</v>
      </c>
      <c r="C26" s="7"/>
      <c r="D26" s="8" t="s">
        <v>47</v>
      </c>
      <c r="E26" s="8" t="s">
        <v>14</v>
      </c>
      <c r="F26" s="7" t="s">
        <v>36</v>
      </c>
      <c r="G26" s="9">
        <v>42887</v>
      </c>
      <c r="H26" s="9">
        <v>43100</v>
      </c>
      <c r="I26" s="10">
        <f t="shared" si="0"/>
        <v>900</v>
      </c>
      <c r="J26" s="10">
        <v>900</v>
      </c>
      <c r="K26" s="10">
        <v>0</v>
      </c>
      <c r="L26" s="10">
        <v>0</v>
      </c>
      <c r="M26" s="7"/>
      <c r="N26" s="7" t="s">
        <v>63</v>
      </c>
      <c r="O26" s="7" t="s">
        <v>63</v>
      </c>
      <c r="P26" s="7" t="s">
        <v>63</v>
      </c>
      <c r="Q26" s="7"/>
      <c r="R26" s="7"/>
      <c r="S26" s="7"/>
      <c r="T26" s="7"/>
      <c r="U26" s="7"/>
      <c r="V26" s="7"/>
      <c r="W26" s="7"/>
      <c r="X26" s="7"/>
    </row>
    <row r="27" spans="1:28" s="2" customFormat="1" ht="121.2" customHeight="1">
      <c r="A27" s="11" t="s">
        <v>80</v>
      </c>
      <c r="B27" s="5" t="s">
        <v>144</v>
      </c>
      <c r="C27" s="7"/>
      <c r="D27" s="8" t="s">
        <v>47</v>
      </c>
      <c r="E27" s="8" t="s">
        <v>14</v>
      </c>
      <c r="F27" s="7" t="s">
        <v>36</v>
      </c>
      <c r="G27" s="9">
        <v>42887</v>
      </c>
      <c r="H27" s="9">
        <v>43738</v>
      </c>
      <c r="I27" s="10">
        <f t="shared" si="0"/>
        <v>1063</v>
      </c>
      <c r="J27" s="10">
        <v>863</v>
      </c>
      <c r="K27" s="10">
        <v>100</v>
      </c>
      <c r="L27" s="10">
        <v>100</v>
      </c>
      <c r="M27" s="7"/>
      <c r="N27" s="7" t="s">
        <v>63</v>
      </c>
      <c r="O27" s="7" t="s">
        <v>63</v>
      </c>
      <c r="P27" s="7"/>
      <c r="Q27" s="7"/>
      <c r="R27" s="7" t="s">
        <v>63</v>
      </c>
      <c r="S27" s="7" t="s">
        <v>63</v>
      </c>
      <c r="T27" s="7"/>
      <c r="U27" s="7"/>
      <c r="V27" s="7" t="s">
        <v>63</v>
      </c>
      <c r="W27" s="7" t="s">
        <v>63</v>
      </c>
      <c r="X27" s="7"/>
    </row>
    <row r="28" spans="1:28" s="2" customFormat="1" ht="120.75" customHeight="1">
      <c r="A28" s="11" t="s">
        <v>132</v>
      </c>
      <c r="B28" s="5" t="s">
        <v>145</v>
      </c>
      <c r="C28" s="7"/>
      <c r="D28" s="8" t="s">
        <v>200</v>
      </c>
      <c r="E28" s="8" t="s">
        <v>201</v>
      </c>
      <c r="F28" s="7" t="s">
        <v>36</v>
      </c>
      <c r="G28" s="9">
        <v>43101</v>
      </c>
      <c r="H28" s="9">
        <v>43465</v>
      </c>
      <c r="I28" s="10">
        <f t="shared" si="0"/>
        <v>0</v>
      </c>
      <c r="J28" s="10">
        <v>0</v>
      </c>
      <c r="K28" s="10">
        <v>0</v>
      </c>
      <c r="L28" s="10">
        <v>0</v>
      </c>
      <c r="M28" s="7"/>
      <c r="N28" s="7"/>
      <c r="O28" s="7"/>
      <c r="P28" s="7"/>
      <c r="Q28" s="7" t="s">
        <v>63</v>
      </c>
      <c r="R28" s="7" t="s">
        <v>63</v>
      </c>
      <c r="S28" s="7" t="s">
        <v>63</v>
      </c>
      <c r="T28" s="7" t="s">
        <v>63</v>
      </c>
      <c r="U28" s="7"/>
      <c r="V28" s="7"/>
      <c r="W28" s="7"/>
      <c r="X28" s="7"/>
    </row>
    <row r="29" spans="1:28" s="2" customFormat="1" ht="121.2" customHeight="1">
      <c r="A29" s="11" t="s">
        <v>136</v>
      </c>
      <c r="B29" s="5" t="s">
        <v>146</v>
      </c>
      <c r="C29" s="7"/>
      <c r="D29" s="8" t="s">
        <v>200</v>
      </c>
      <c r="E29" s="8" t="s">
        <v>201</v>
      </c>
      <c r="F29" s="7" t="s">
        <v>36</v>
      </c>
      <c r="G29" s="9">
        <v>43101</v>
      </c>
      <c r="H29" s="9">
        <v>43465</v>
      </c>
      <c r="I29" s="10">
        <f t="shared" si="0"/>
        <v>0</v>
      </c>
      <c r="J29" s="10">
        <v>0</v>
      </c>
      <c r="K29" s="10">
        <v>0</v>
      </c>
      <c r="L29" s="10">
        <v>0</v>
      </c>
      <c r="M29" s="7"/>
      <c r="N29" s="7"/>
      <c r="O29" s="7"/>
      <c r="P29" s="7"/>
      <c r="Q29" s="7" t="s">
        <v>63</v>
      </c>
      <c r="R29" s="7" t="s">
        <v>63</v>
      </c>
      <c r="S29" s="7" t="s">
        <v>63</v>
      </c>
      <c r="T29" s="7" t="s">
        <v>63</v>
      </c>
      <c r="U29" s="7"/>
      <c r="V29" s="7"/>
      <c r="W29" s="7"/>
      <c r="X29" s="7"/>
    </row>
    <row r="30" spans="1:28" s="2" customFormat="1" ht="109.2" customHeight="1">
      <c r="A30" s="11"/>
      <c r="B30" s="5" t="s">
        <v>142</v>
      </c>
      <c r="C30" s="7"/>
      <c r="D30" s="8" t="s">
        <v>47</v>
      </c>
      <c r="E30" s="8" t="s">
        <v>14</v>
      </c>
      <c r="F30" s="7" t="s">
        <v>18</v>
      </c>
      <c r="G30" s="7" t="s">
        <v>18</v>
      </c>
      <c r="H30" s="9">
        <v>43008</v>
      </c>
      <c r="I30" s="7"/>
      <c r="J30" s="10"/>
      <c r="K30" s="7"/>
      <c r="L30" s="10"/>
      <c r="M30" s="7"/>
      <c r="N30" s="7"/>
      <c r="O30" s="7" t="s">
        <v>63</v>
      </c>
      <c r="P30" s="7"/>
      <c r="Q30" s="7"/>
      <c r="R30" s="7"/>
      <c r="S30" s="7"/>
      <c r="T30" s="7"/>
      <c r="U30" s="7"/>
      <c r="V30" s="7"/>
      <c r="W30" s="7"/>
      <c r="X30" s="7"/>
    </row>
    <row r="31" spans="1:28" s="2" customFormat="1" ht="144" customHeight="1">
      <c r="A31" s="11"/>
      <c r="B31" s="5" t="s">
        <v>147</v>
      </c>
      <c r="C31" s="7"/>
      <c r="D31" s="8" t="s">
        <v>47</v>
      </c>
      <c r="E31" s="8" t="s">
        <v>14</v>
      </c>
      <c r="F31" s="7" t="s">
        <v>18</v>
      </c>
      <c r="G31" s="7" t="s">
        <v>18</v>
      </c>
      <c r="H31" s="9">
        <v>43830</v>
      </c>
      <c r="I31" s="7"/>
      <c r="J31" s="10"/>
      <c r="K31" s="7"/>
      <c r="L31" s="10"/>
      <c r="M31" s="7"/>
      <c r="N31" s="7"/>
      <c r="O31" s="7"/>
      <c r="P31" s="7" t="s">
        <v>63</v>
      </c>
      <c r="Q31" s="7"/>
      <c r="R31" s="7"/>
      <c r="S31" s="7"/>
      <c r="T31" s="7" t="s">
        <v>63</v>
      </c>
      <c r="U31" s="7"/>
      <c r="V31" s="7"/>
      <c r="W31" s="7"/>
      <c r="X31" s="7" t="s">
        <v>63</v>
      </c>
    </row>
    <row r="32" spans="1:28" s="2" customFormat="1" ht="110.4" customHeight="1">
      <c r="A32" s="11"/>
      <c r="B32" s="5" t="s">
        <v>140</v>
      </c>
      <c r="C32" s="7"/>
      <c r="D32" s="8" t="s">
        <v>47</v>
      </c>
      <c r="E32" s="8" t="s">
        <v>14</v>
      </c>
      <c r="F32" s="7" t="s">
        <v>18</v>
      </c>
      <c r="G32" s="7" t="s">
        <v>18</v>
      </c>
      <c r="H32" s="9">
        <v>43100</v>
      </c>
      <c r="I32" s="7"/>
      <c r="J32" s="10"/>
      <c r="K32" s="7"/>
      <c r="L32" s="10"/>
      <c r="M32" s="7"/>
      <c r="N32" s="7"/>
      <c r="O32" s="7"/>
      <c r="P32" s="7" t="s">
        <v>63</v>
      </c>
      <c r="Q32" s="7"/>
      <c r="R32" s="7"/>
      <c r="S32" s="7"/>
      <c r="T32" s="7"/>
      <c r="U32" s="7"/>
      <c r="V32" s="7"/>
      <c r="W32" s="7"/>
      <c r="X32" s="7"/>
    </row>
    <row r="33" spans="1:24" s="2" customFormat="1" ht="112.2" customHeight="1">
      <c r="A33" s="11"/>
      <c r="B33" s="5" t="s">
        <v>149</v>
      </c>
      <c r="C33" s="7"/>
      <c r="D33" s="8" t="s">
        <v>47</v>
      </c>
      <c r="E33" s="8" t="s">
        <v>14</v>
      </c>
      <c r="F33" s="7" t="s">
        <v>18</v>
      </c>
      <c r="G33" s="7" t="s">
        <v>18</v>
      </c>
      <c r="H33" s="9">
        <v>43100</v>
      </c>
      <c r="I33" s="7"/>
      <c r="J33" s="10"/>
      <c r="K33" s="7"/>
      <c r="L33" s="10"/>
      <c r="M33" s="13"/>
      <c r="N33" s="13"/>
      <c r="O33" s="13"/>
      <c r="P33" s="13" t="s">
        <v>63</v>
      </c>
      <c r="Q33" s="7"/>
      <c r="R33" s="7"/>
      <c r="S33" s="7"/>
      <c r="T33" s="7"/>
      <c r="U33" s="7"/>
      <c r="V33" s="7"/>
      <c r="W33" s="7"/>
      <c r="X33" s="7"/>
    </row>
    <row r="34" spans="1:24" s="2" customFormat="1" ht="112.2" customHeight="1">
      <c r="A34" s="11"/>
      <c r="B34" s="5" t="s">
        <v>150</v>
      </c>
      <c r="C34" s="7"/>
      <c r="D34" s="8" t="s">
        <v>47</v>
      </c>
      <c r="E34" s="8" t="s">
        <v>14</v>
      </c>
      <c r="F34" s="7" t="s">
        <v>18</v>
      </c>
      <c r="G34" s="7" t="s">
        <v>18</v>
      </c>
      <c r="H34" s="9">
        <v>43738</v>
      </c>
      <c r="I34" s="7"/>
      <c r="J34" s="10"/>
      <c r="K34" s="7"/>
      <c r="L34" s="10"/>
      <c r="M34" s="13"/>
      <c r="N34" s="13"/>
      <c r="O34" s="13" t="s">
        <v>63</v>
      </c>
      <c r="P34" s="13"/>
      <c r="Q34" s="7"/>
      <c r="R34" s="7"/>
      <c r="S34" s="13" t="s">
        <v>63</v>
      </c>
      <c r="T34" s="7"/>
      <c r="U34" s="7"/>
      <c r="V34" s="7"/>
      <c r="W34" s="13" t="s">
        <v>63</v>
      </c>
      <c r="X34" s="7"/>
    </row>
    <row r="35" spans="1:24" s="2" customFormat="1" ht="112.2" customHeight="1">
      <c r="A35" s="11"/>
      <c r="B35" s="5" t="s">
        <v>151</v>
      </c>
      <c r="C35" s="7"/>
      <c r="D35" s="8" t="s">
        <v>202</v>
      </c>
      <c r="E35" s="8" t="s">
        <v>201</v>
      </c>
      <c r="F35" s="7" t="s">
        <v>18</v>
      </c>
      <c r="G35" s="7" t="s">
        <v>18</v>
      </c>
      <c r="H35" s="9">
        <v>43465</v>
      </c>
      <c r="I35" s="7"/>
      <c r="J35" s="10"/>
      <c r="K35" s="7"/>
      <c r="L35" s="10"/>
      <c r="M35" s="13"/>
      <c r="N35" s="13"/>
      <c r="O35" s="13"/>
      <c r="P35" s="13"/>
      <c r="Q35" s="7"/>
      <c r="R35" s="7"/>
      <c r="S35" s="7"/>
      <c r="T35" s="7" t="s">
        <v>63</v>
      </c>
      <c r="U35" s="7"/>
      <c r="V35" s="7"/>
      <c r="W35" s="7"/>
      <c r="X35" s="7"/>
    </row>
    <row r="36" spans="1:24" s="2" customFormat="1" ht="112.2" customHeight="1">
      <c r="A36" s="11"/>
      <c r="B36" s="5" t="s">
        <v>152</v>
      </c>
      <c r="C36" s="7"/>
      <c r="D36" s="8" t="s">
        <v>202</v>
      </c>
      <c r="E36" s="8" t="s">
        <v>201</v>
      </c>
      <c r="F36" s="7" t="s">
        <v>18</v>
      </c>
      <c r="G36" s="7" t="s">
        <v>18</v>
      </c>
      <c r="H36" s="9">
        <v>43465</v>
      </c>
      <c r="I36" s="7"/>
      <c r="J36" s="10"/>
      <c r="K36" s="7"/>
      <c r="L36" s="10"/>
      <c r="M36" s="13"/>
      <c r="N36" s="13"/>
      <c r="O36" s="13"/>
      <c r="P36" s="13"/>
      <c r="Q36" s="7"/>
      <c r="R36" s="7"/>
      <c r="S36" s="7"/>
      <c r="T36" s="7" t="s">
        <v>63</v>
      </c>
      <c r="U36" s="7"/>
      <c r="V36" s="7"/>
      <c r="W36" s="7"/>
      <c r="X36" s="7"/>
    </row>
    <row r="37" spans="1:24" s="2" customFormat="1" ht="109.5" customHeight="1">
      <c r="A37" s="11" t="s">
        <v>83</v>
      </c>
      <c r="B37" s="5" t="s">
        <v>48</v>
      </c>
      <c r="C37" s="7"/>
      <c r="D37" s="8" t="s">
        <v>47</v>
      </c>
      <c r="E37" s="5" t="s">
        <v>14</v>
      </c>
      <c r="F37" s="7" t="s">
        <v>19</v>
      </c>
      <c r="G37" s="9">
        <v>42736</v>
      </c>
      <c r="H37" s="9">
        <v>43830</v>
      </c>
      <c r="I37" s="10">
        <f>I38</f>
        <v>176</v>
      </c>
      <c r="J37" s="10">
        <f>J38</f>
        <v>56</v>
      </c>
      <c r="K37" s="10">
        <f>K38</f>
        <v>60</v>
      </c>
      <c r="L37" s="10">
        <f>L38</f>
        <v>60</v>
      </c>
      <c r="M37" s="13" t="s">
        <v>63</v>
      </c>
      <c r="N37" s="13" t="s">
        <v>63</v>
      </c>
      <c r="O37" s="13" t="s">
        <v>63</v>
      </c>
      <c r="P37" s="13" t="s">
        <v>63</v>
      </c>
      <c r="Q37" s="13" t="s">
        <v>63</v>
      </c>
      <c r="R37" s="13" t="s">
        <v>63</v>
      </c>
      <c r="S37" s="13" t="s">
        <v>63</v>
      </c>
      <c r="T37" s="13" t="s">
        <v>63</v>
      </c>
      <c r="U37" s="13" t="s">
        <v>63</v>
      </c>
      <c r="V37" s="13" t="s">
        <v>63</v>
      </c>
      <c r="W37" s="13" t="s">
        <v>63</v>
      </c>
      <c r="X37" s="13" t="s">
        <v>63</v>
      </c>
    </row>
    <row r="38" spans="1:24" s="2" customFormat="1" ht="192.6" customHeight="1">
      <c r="A38" s="21" t="s">
        <v>84</v>
      </c>
      <c r="B38" s="5" t="s">
        <v>50</v>
      </c>
      <c r="C38" s="7"/>
      <c r="D38" s="8" t="s">
        <v>47</v>
      </c>
      <c r="E38" s="5" t="s">
        <v>14</v>
      </c>
      <c r="F38" s="7" t="s">
        <v>22</v>
      </c>
      <c r="G38" s="22">
        <v>42736</v>
      </c>
      <c r="H38" s="22">
        <v>43830</v>
      </c>
      <c r="I38" s="10">
        <f>J38+K38+L38</f>
        <v>176</v>
      </c>
      <c r="J38" s="10">
        <v>56</v>
      </c>
      <c r="K38" s="10">
        <v>60</v>
      </c>
      <c r="L38" s="10">
        <v>60</v>
      </c>
      <c r="M38" s="7" t="s">
        <v>63</v>
      </c>
      <c r="N38" s="13" t="s">
        <v>63</v>
      </c>
      <c r="O38" s="13" t="s">
        <v>63</v>
      </c>
      <c r="P38" s="13" t="s">
        <v>63</v>
      </c>
      <c r="Q38" s="7" t="s">
        <v>63</v>
      </c>
      <c r="R38" s="13" t="s">
        <v>63</v>
      </c>
      <c r="S38" s="13" t="s">
        <v>63</v>
      </c>
      <c r="T38" s="13" t="s">
        <v>63</v>
      </c>
      <c r="U38" s="7" t="s">
        <v>63</v>
      </c>
      <c r="V38" s="13" t="s">
        <v>63</v>
      </c>
      <c r="W38" s="13" t="s">
        <v>63</v>
      </c>
      <c r="X38" s="13" t="s">
        <v>63</v>
      </c>
    </row>
    <row r="39" spans="1:24" s="2" customFormat="1" ht="110.4" customHeight="1">
      <c r="A39" s="23"/>
      <c r="B39" s="5" t="s">
        <v>153</v>
      </c>
      <c r="C39" s="7"/>
      <c r="D39" s="8" t="s">
        <v>47</v>
      </c>
      <c r="E39" s="5" t="s">
        <v>14</v>
      </c>
      <c r="F39" s="7" t="s">
        <v>24</v>
      </c>
      <c r="G39" s="7" t="s">
        <v>24</v>
      </c>
      <c r="H39" s="22">
        <v>43100</v>
      </c>
      <c r="I39" s="7"/>
      <c r="J39" s="10"/>
      <c r="K39" s="10"/>
      <c r="L39" s="10"/>
      <c r="M39" s="18"/>
      <c r="N39" s="7"/>
      <c r="O39" s="7"/>
      <c r="P39" s="13" t="s">
        <v>63</v>
      </c>
      <c r="Q39" s="7"/>
      <c r="R39" s="7"/>
      <c r="S39" s="7"/>
      <c r="T39" s="7"/>
      <c r="U39" s="7"/>
      <c r="V39" s="7"/>
      <c r="W39" s="7"/>
      <c r="X39" s="13"/>
    </row>
    <row r="40" spans="1:24" s="2" customFormat="1" ht="110.4" customHeight="1">
      <c r="A40" s="24"/>
      <c r="B40" s="5" t="s">
        <v>154</v>
      </c>
      <c r="C40" s="7"/>
      <c r="D40" s="8" t="s">
        <v>47</v>
      </c>
      <c r="E40" s="5" t="s">
        <v>14</v>
      </c>
      <c r="F40" s="7" t="s">
        <v>24</v>
      </c>
      <c r="G40" s="7" t="s">
        <v>24</v>
      </c>
      <c r="H40" s="22">
        <v>43465</v>
      </c>
      <c r="I40" s="7"/>
      <c r="J40" s="10"/>
      <c r="K40" s="10"/>
      <c r="L40" s="10"/>
      <c r="M40" s="18"/>
      <c r="N40" s="7"/>
      <c r="O40" s="7"/>
      <c r="P40" s="13"/>
      <c r="Q40" s="7"/>
      <c r="R40" s="7"/>
      <c r="S40" s="7"/>
      <c r="T40" s="13" t="s">
        <v>63</v>
      </c>
      <c r="U40" s="7"/>
      <c r="V40" s="7"/>
      <c r="W40" s="7"/>
      <c r="X40" s="13"/>
    </row>
    <row r="41" spans="1:24" s="2" customFormat="1" ht="110.4" customHeight="1">
      <c r="A41" s="24"/>
      <c r="B41" s="5" t="s">
        <v>155</v>
      </c>
      <c r="C41" s="7"/>
      <c r="D41" s="8" t="s">
        <v>47</v>
      </c>
      <c r="E41" s="5" t="s">
        <v>14</v>
      </c>
      <c r="F41" s="7" t="s">
        <v>24</v>
      </c>
      <c r="G41" s="7" t="s">
        <v>24</v>
      </c>
      <c r="H41" s="22">
        <v>43830</v>
      </c>
      <c r="I41" s="7"/>
      <c r="J41" s="10"/>
      <c r="K41" s="10"/>
      <c r="L41" s="10"/>
      <c r="M41" s="18"/>
      <c r="N41" s="7"/>
      <c r="O41" s="7"/>
      <c r="P41" s="13"/>
      <c r="Q41" s="7"/>
      <c r="R41" s="7"/>
      <c r="S41" s="7"/>
      <c r="T41" s="7"/>
      <c r="U41" s="7"/>
      <c r="V41" s="7"/>
      <c r="W41" s="7"/>
      <c r="X41" s="13" t="s">
        <v>63</v>
      </c>
    </row>
    <row r="42" spans="1:24" s="2" customFormat="1" ht="194.4" customHeight="1">
      <c r="A42" s="21" t="s">
        <v>85</v>
      </c>
      <c r="B42" s="5" t="s">
        <v>69</v>
      </c>
      <c r="C42" s="7"/>
      <c r="D42" s="8" t="s">
        <v>47</v>
      </c>
      <c r="E42" s="5" t="s">
        <v>88</v>
      </c>
      <c r="F42" s="7" t="s">
        <v>21</v>
      </c>
      <c r="G42" s="9">
        <v>42736</v>
      </c>
      <c r="H42" s="9">
        <v>43830</v>
      </c>
      <c r="I42" s="10">
        <f>I43+I44+I45+I46</f>
        <v>37536.400000000001</v>
      </c>
      <c r="J42" s="10">
        <f>J43+J44+J45+J46</f>
        <v>16211.2</v>
      </c>
      <c r="K42" s="10">
        <f>K43+K44+K45+K46</f>
        <v>10662.6</v>
      </c>
      <c r="L42" s="10">
        <f>L43+L44+L45+L46</f>
        <v>10662.6</v>
      </c>
      <c r="M42" s="13" t="s">
        <v>63</v>
      </c>
      <c r="N42" s="13" t="s">
        <v>63</v>
      </c>
      <c r="O42" s="13" t="s">
        <v>63</v>
      </c>
      <c r="P42" s="13" t="s">
        <v>63</v>
      </c>
      <c r="Q42" s="13" t="s">
        <v>63</v>
      </c>
      <c r="R42" s="13" t="s">
        <v>63</v>
      </c>
      <c r="S42" s="13" t="s">
        <v>63</v>
      </c>
      <c r="T42" s="13" t="s">
        <v>63</v>
      </c>
      <c r="U42" s="13" t="s">
        <v>63</v>
      </c>
      <c r="V42" s="13" t="s">
        <v>63</v>
      </c>
      <c r="W42" s="13" t="s">
        <v>63</v>
      </c>
      <c r="X42" s="13" t="s">
        <v>63</v>
      </c>
    </row>
    <row r="43" spans="1:24" s="2" customFormat="1" ht="122.4" customHeight="1">
      <c r="A43" s="25" t="s">
        <v>86</v>
      </c>
      <c r="B43" s="5" t="s">
        <v>65</v>
      </c>
      <c r="C43" s="7"/>
      <c r="D43" s="8" t="s">
        <v>47</v>
      </c>
      <c r="E43" s="5" t="s">
        <v>88</v>
      </c>
      <c r="F43" s="9" t="s">
        <v>25</v>
      </c>
      <c r="G43" s="9">
        <v>42736</v>
      </c>
      <c r="H43" s="9">
        <v>43830</v>
      </c>
      <c r="I43" s="10">
        <f>J43+K43+L43</f>
        <v>18118.400000000001</v>
      </c>
      <c r="J43" s="10">
        <v>7889</v>
      </c>
      <c r="K43" s="10">
        <v>5114.7</v>
      </c>
      <c r="L43" s="10">
        <v>5114.7</v>
      </c>
      <c r="M43" s="13" t="s">
        <v>63</v>
      </c>
      <c r="N43" s="13" t="s">
        <v>63</v>
      </c>
      <c r="O43" s="13" t="s">
        <v>63</v>
      </c>
      <c r="P43" s="13" t="s">
        <v>63</v>
      </c>
      <c r="Q43" s="13" t="s">
        <v>63</v>
      </c>
      <c r="R43" s="13" t="s">
        <v>63</v>
      </c>
      <c r="S43" s="13" t="s">
        <v>63</v>
      </c>
      <c r="T43" s="13" t="s">
        <v>63</v>
      </c>
      <c r="U43" s="13" t="s">
        <v>63</v>
      </c>
      <c r="V43" s="13" t="s">
        <v>63</v>
      </c>
      <c r="W43" s="13" t="s">
        <v>63</v>
      </c>
      <c r="X43" s="13" t="s">
        <v>63</v>
      </c>
    </row>
    <row r="44" spans="1:24" s="2" customFormat="1" ht="171" customHeight="1">
      <c r="A44" s="25" t="s">
        <v>87</v>
      </c>
      <c r="B44" s="5" t="s">
        <v>89</v>
      </c>
      <c r="C44" s="7"/>
      <c r="D44" s="8" t="s">
        <v>47</v>
      </c>
      <c r="E44" s="5" t="s">
        <v>88</v>
      </c>
      <c r="F44" s="9" t="s">
        <v>26</v>
      </c>
      <c r="G44" s="9">
        <v>42736</v>
      </c>
      <c r="H44" s="9">
        <v>43830</v>
      </c>
      <c r="I44" s="10">
        <f>J44+K44+L44</f>
        <v>18118.400000000001</v>
      </c>
      <c r="J44" s="10">
        <v>7889</v>
      </c>
      <c r="K44" s="10">
        <v>5114.7</v>
      </c>
      <c r="L44" s="10">
        <v>5114.7</v>
      </c>
      <c r="M44" s="13" t="s">
        <v>63</v>
      </c>
      <c r="N44" s="13" t="s">
        <v>63</v>
      </c>
      <c r="O44" s="13" t="s">
        <v>63</v>
      </c>
      <c r="P44" s="13" t="s">
        <v>63</v>
      </c>
      <c r="Q44" s="13" t="s">
        <v>63</v>
      </c>
      <c r="R44" s="13" t="s">
        <v>63</v>
      </c>
      <c r="S44" s="13" t="s">
        <v>63</v>
      </c>
      <c r="T44" s="13" t="s">
        <v>63</v>
      </c>
      <c r="U44" s="13" t="s">
        <v>63</v>
      </c>
      <c r="V44" s="13" t="s">
        <v>63</v>
      </c>
      <c r="W44" s="13" t="s">
        <v>63</v>
      </c>
      <c r="X44" s="13" t="s">
        <v>63</v>
      </c>
    </row>
    <row r="45" spans="1:24" s="2" customFormat="1" ht="120">
      <c r="A45" s="25" t="s">
        <v>90</v>
      </c>
      <c r="B45" s="5" t="s">
        <v>134</v>
      </c>
      <c r="C45" s="7"/>
      <c r="D45" s="8" t="s">
        <v>47</v>
      </c>
      <c r="E45" s="5" t="s">
        <v>88</v>
      </c>
      <c r="F45" s="9" t="s">
        <v>59</v>
      </c>
      <c r="G45" s="9">
        <v>42736</v>
      </c>
      <c r="H45" s="9">
        <v>43830</v>
      </c>
      <c r="I45" s="10">
        <f>J45+K45+L45</f>
        <v>99.600000000000009</v>
      </c>
      <c r="J45" s="10">
        <v>33.200000000000003</v>
      </c>
      <c r="K45" s="10">
        <v>33.200000000000003</v>
      </c>
      <c r="L45" s="10">
        <v>33.200000000000003</v>
      </c>
      <c r="M45" s="7" t="s">
        <v>63</v>
      </c>
      <c r="N45" s="7" t="s">
        <v>63</v>
      </c>
      <c r="O45" s="7" t="s">
        <v>63</v>
      </c>
      <c r="P45" s="7" t="s">
        <v>63</v>
      </c>
      <c r="Q45" s="7" t="s">
        <v>63</v>
      </c>
      <c r="R45" s="7" t="s">
        <v>63</v>
      </c>
      <c r="S45" s="7" t="s">
        <v>63</v>
      </c>
      <c r="T45" s="7" t="s">
        <v>63</v>
      </c>
      <c r="U45" s="7" t="s">
        <v>63</v>
      </c>
      <c r="V45" s="7" t="s">
        <v>63</v>
      </c>
      <c r="W45" s="7" t="s">
        <v>63</v>
      </c>
      <c r="X45" s="7" t="s">
        <v>63</v>
      </c>
    </row>
    <row r="46" spans="1:24" s="2" customFormat="1" ht="108">
      <c r="A46" s="25" t="s">
        <v>91</v>
      </c>
      <c r="B46" s="5" t="s">
        <v>54</v>
      </c>
      <c r="C46" s="7"/>
      <c r="D46" s="8" t="s">
        <v>47</v>
      </c>
      <c r="E46" s="5" t="s">
        <v>88</v>
      </c>
      <c r="F46" s="9" t="s">
        <v>58</v>
      </c>
      <c r="G46" s="9">
        <v>42736</v>
      </c>
      <c r="H46" s="9">
        <v>43830</v>
      </c>
      <c r="I46" s="10">
        <f>J46+K46+L46</f>
        <v>1200</v>
      </c>
      <c r="J46" s="10">
        <v>400</v>
      </c>
      <c r="K46" s="10">
        <v>400</v>
      </c>
      <c r="L46" s="10">
        <v>400</v>
      </c>
      <c r="M46" s="7" t="s">
        <v>63</v>
      </c>
      <c r="N46" s="7"/>
      <c r="O46" s="7"/>
      <c r="P46" s="7" t="s">
        <v>63</v>
      </c>
      <c r="Q46" s="7" t="s">
        <v>63</v>
      </c>
      <c r="R46" s="7"/>
      <c r="S46" s="7"/>
      <c r="T46" s="7" t="s">
        <v>63</v>
      </c>
      <c r="U46" s="7" t="s">
        <v>63</v>
      </c>
      <c r="V46" s="7"/>
      <c r="W46" s="7"/>
      <c r="X46" s="7" t="s">
        <v>63</v>
      </c>
    </row>
    <row r="47" spans="1:24" s="2" customFormat="1" ht="147" customHeight="1">
      <c r="A47" s="24"/>
      <c r="B47" s="5" t="s">
        <v>156</v>
      </c>
      <c r="C47" s="7"/>
      <c r="D47" s="8" t="s">
        <v>47</v>
      </c>
      <c r="E47" s="5" t="s">
        <v>14</v>
      </c>
      <c r="F47" s="9" t="s">
        <v>24</v>
      </c>
      <c r="G47" s="9" t="s">
        <v>24</v>
      </c>
      <c r="H47" s="9">
        <v>43100</v>
      </c>
      <c r="I47" s="7"/>
      <c r="J47" s="10"/>
      <c r="K47" s="10"/>
      <c r="L47" s="10"/>
      <c r="M47" s="7"/>
      <c r="N47" s="7"/>
      <c r="O47" s="7"/>
      <c r="P47" s="7" t="s">
        <v>63</v>
      </c>
      <c r="Q47" s="7"/>
      <c r="R47" s="7"/>
      <c r="S47" s="7"/>
      <c r="T47" s="7"/>
      <c r="U47" s="7"/>
      <c r="V47" s="7"/>
      <c r="W47" s="7"/>
      <c r="X47" s="7"/>
    </row>
    <row r="48" spans="1:24" s="2" customFormat="1" ht="145.5" customHeight="1">
      <c r="A48" s="24"/>
      <c r="B48" s="5" t="s">
        <v>157</v>
      </c>
      <c r="C48" s="7"/>
      <c r="D48" s="8" t="s">
        <v>47</v>
      </c>
      <c r="E48" s="5" t="s">
        <v>14</v>
      </c>
      <c r="F48" s="7" t="s">
        <v>24</v>
      </c>
      <c r="G48" s="9" t="s">
        <v>24</v>
      </c>
      <c r="H48" s="9">
        <v>43465</v>
      </c>
      <c r="I48" s="7"/>
      <c r="J48" s="10"/>
      <c r="K48" s="10"/>
      <c r="L48" s="10"/>
      <c r="M48" s="7"/>
      <c r="N48" s="7"/>
      <c r="O48" s="7"/>
      <c r="P48" s="7"/>
      <c r="Q48" s="7"/>
      <c r="R48" s="7"/>
      <c r="S48" s="7"/>
      <c r="T48" s="7" t="s">
        <v>63</v>
      </c>
      <c r="U48" s="7"/>
      <c r="V48" s="7"/>
      <c r="W48" s="7"/>
      <c r="X48" s="7"/>
    </row>
    <row r="49" spans="1:24" s="2" customFormat="1" ht="146.25" customHeight="1">
      <c r="A49" s="24"/>
      <c r="B49" s="5" t="s">
        <v>158</v>
      </c>
      <c r="C49" s="7"/>
      <c r="D49" s="8" t="s">
        <v>47</v>
      </c>
      <c r="E49" s="5" t="s">
        <v>14</v>
      </c>
      <c r="F49" s="7" t="s">
        <v>24</v>
      </c>
      <c r="G49" s="9" t="s">
        <v>24</v>
      </c>
      <c r="H49" s="9">
        <v>43830</v>
      </c>
      <c r="I49" s="7"/>
      <c r="J49" s="10"/>
      <c r="K49" s="10"/>
      <c r="L49" s="10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 t="s">
        <v>63</v>
      </c>
    </row>
    <row r="50" spans="1:24" s="2" customFormat="1" ht="109.2" customHeight="1">
      <c r="A50" s="24"/>
      <c r="B50" s="5" t="s">
        <v>159</v>
      </c>
      <c r="C50" s="7"/>
      <c r="D50" s="8" t="s">
        <v>47</v>
      </c>
      <c r="E50" s="5" t="s">
        <v>88</v>
      </c>
      <c r="F50" s="7" t="s">
        <v>18</v>
      </c>
      <c r="G50" s="9" t="s">
        <v>24</v>
      </c>
      <c r="H50" s="9">
        <v>43100</v>
      </c>
      <c r="I50" s="7"/>
      <c r="J50" s="7"/>
      <c r="K50" s="7"/>
      <c r="L50" s="10"/>
      <c r="M50" s="7"/>
      <c r="N50" s="7"/>
      <c r="O50" s="7"/>
      <c r="P50" s="7" t="s">
        <v>63</v>
      </c>
      <c r="Q50" s="7"/>
      <c r="R50" s="7"/>
      <c r="S50" s="7"/>
      <c r="T50" s="7"/>
      <c r="U50" s="7"/>
      <c r="V50" s="7"/>
      <c r="W50" s="7"/>
      <c r="X50" s="7"/>
    </row>
    <row r="51" spans="1:24" s="2" customFormat="1" ht="109.2" customHeight="1">
      <c r="A51" s="24"/>
      <c r="B51" s="5" t="s">
        <v>160</v>
      </c>
      <c r="C51" s="7"/>
      <c r="D51" s="8" t="s">
        <v>47</v>
      </c>
      <c r="E51" s="5" t="s">
        <v>88</v>
      </c>
      <c r="F51" s="7" t="s">
        <v>18</v>
      </c>
      <c r="G51" s="9" t="s">
        <v>24</v>
      </c>
      <c r="H51" s="9">
        <v>43465</v>
      </c>
      <c r="I51" s="7"/>
      <c r="J51" s="7"/>
      <c r="K51" s="7"/>
      <c r="L51" s="10"/>
      <c r="M51" s="7"/>
      <c r="N51" s="7"/>
      <c r="O51" s="7"/>
      <c r="P51" s="7"/>
      <c r="Q51" s="7"/>
      <c r="R51" s="7"/>
      <c r="S51" s="7"/>
      <c r="T51" s="7" t="s">
        <v>63</v>
      </c>
      <c r="U51" s="7"/>
      <c r="V51" s="7"/>
      <c r="W51" s="7"/>
      <c r="X51" s="7"/>
    </row>
    <row r="52" spans="1:24" s="2" customFormat="1" ht="109.2" customHeight="1">
      <c r="A52" s="24"/>
      <c r="B52" s="5" t="s">
        <v>161</v>
      </c>
      <c r="C52" s="7"/>
      <c r="D52" s="8" t="s">
        <v>47</v>
      </c>
      <c r="E52" s="5" t="s">
        <v>88</v>
      </c>
      <c r="F52" s="7" t="s">
        <v>18</v>
      </c>
      <c r="G52" s="9" t="s">
        <v>24</v>
      </c>
      <c r="H52" s="9">
        <v>43830</v>
      </c>
      <c r="I52" s="7"/>
      <c r="J52" s="7"/>
      <c r="K52" s="7"/>
      <c r="L52" s="10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 t="s">
        <v>63</v>
      </c>
    </row>
    <row r="53" spans="1:24" s="2" customFormat="1" ht="109.2" customHeight="1">
      <c r="A53" s="24"/>
      <c r="B53" s="5" t="s">
        <v>162</v>
      </c>
      <c r="C53" s="7"/>
      <c r="D53" s="8" t="s">
        <v>47</v>
      </c>
      <c r="E53" s="5" t="s">
        <v>88</v>
      </c>
      <c r="F53" s="7" t="s">
        <v>18</v>
      </c>
      <c r="G53" s="9" t="s">
        <v>24</v>
      </c>
      <c r="H53" s="9">
        <v>43100</v>
      </c>
      <c r="I53" s="7"/>
      <c r="J53" s="7"/>
      <c r="K53" s="7"/>
      <c r="L53" s="10"/>
      <c r="M53" s="7"/>
      <c r="N53" s="7"/>
      <c r="O53" s="7"/>
      <c r="P53" s="7" t="s">
        <v>63</v>
      </c>
      <c r="Q53" s="7"/>
      <c r="R53" s="7"/>
      <c r="S53" s="7"/>
      <c r="T53" s="7"/>
      <c r="U53" s="7"/>
      <c r="V53" s="7"/>
      <c r="W53" s="7"/>
      <c r="X53" s="7"/>
    </row>
    <row r="54" spans="1:24" s="2" customFormat="1" ht="109.2" customHeight="1">
      <c r="A54" s="24"/>
      <c r="B54" s="5" t="s">
        <v>163</v>
      </c>
      <c r="C54" s="7"/>
      <c r="D54" s="8" t="s">
        <v>47</v>
      </c>
      <c r="E54" s="5" t="s">
        <v>88</v>
      </c>
      <c r="F54" s="7" t="s">
        <v>18</v>
      </c>
      <c r="G54" s="9" t="s">
        <v>24</v>
      </c>
      <c r="H54" s="9">
        <v>43465</v>
      </c>
      <c r="I54" s="7"/>
      <c r="J54" s="7"/>
      <c r="K54" s="7"/>
      <c r="L54" s="10"/>
      <c r="M54" s="7"/>
      <c r="N54" s="7"/>
      <c r="O54" s="7"/>
      <c r="P54" s="7"/>
      <c r="Q54" s="7"/>
      <c r="R54" s="7"/>
      <c r="S54" s="7"/>
      <c r="T54" s="7" t="s">
        <v>63</v>
      </c>
      <c r="U54" s="7"/>
      <c r="V54" s="7"/>
      <c r="W54" s="7"/>
      <c r="X54" s="7"/>
    </row>
    <row r="55" spans="1:24" s="2" customFormat="1" ht="109.2" customHeight="1">
      <c r="A55" s="24"/>
      <c r="B55" s="5" t="s">
        <v>164</v>
      </c>
      <c r="C55" s="7"/>
      <c r="D55" s="8" t="s">
        <v>47</v>
      </c>
      <c r="E55" s="5" t="s">
        <v>88</v>
      </c>
      <c r="F55" s="7" t="s">
        <v>18</v>
      </c>
      <c r="G55" s="9" t="s">
        <v>24</v>
      </c>
      <c r="H55" s="9">
        <v>43830</v>
      </c>
      <c r="I55" s="7"/>
      <c r="J55" s="7"/>
      <c r="K55" s="7"/>
      <c r="L55" s="10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 t="s">
        <v>63</v>
      </c>
    </row>
    <row r="56" spans="1:24" s="2" customFormat="1" ht="15" customHeight="1">
      <c r="A56" s="43" t="s">
        <v>92</v>
      </c>
      <c r="B56" s="56" t="s">
        <v>66</v>
      </c>
      <c r="C56" s="53"/>
      <c r="D56" s="57" t="s">
        <v>47</v>
      </c>
      <c r="E56" s="56" t="s">
        <v>93</v>
      </c>
      <c r="F56" s="53" t="s">
        <v>20</v>
      </c>
      <c r="G56" s="54">
        <v>42736</v>
      </c>
      <c r="H56" s="54">
        <v>43830</v>
      </c>
      <c r="I56" s="55">
        <f>J56+K56+L56</f>
        <v>5529.6</v>
      </c>
      <c r="J56" s="55">
        <f>J59+J60+J61</f>
        <v>3003.6000000000004</v>
      </c>
      <c r="K56" s="55">
        <f>K59+K60+K61</f>
        <v>1263</v>
      </c>
      <c r="L56" s="55">
        <f>L59+L60+L61</f>
        <v>1263</v>
      </c>
      <c r="M56" s="47" t="s">
        <v>63</v>
      </c>
      <c r="N56" s="47" t="s">
        <v>63</v>
      </c>
      <c r="O56" s="47" t="s">
        <v>63</v>
      </c>
      <c r="P56" s="47" t="s">
        <v>63</v>
      </c>
      <c r="Q56" s="47" t="s">
        <v>63</v>
      </c>
      <c r="R56" s="47" t="s">
        <v>63</v>
      </c>
      <c r="S56" s="47" t="s">
        <v>63</v>
      </c>
      <c r="T56" s="47" t="s">
        <v>63</v>
      </c>
      <c r="U56" s="47" t="s">
        <v>63</v>
      </c>
      <c r="V56" s="47" t="s">
        <v>63</v>
      </c>
      <c r="W56" s="47" t="s">
        <v>63</v>
      </c>
      <c r="X56" s="47" t="s">
        <v>63</v>
      </c>
    </row>
    <row r="57" spans="1:24" s="2" customFormat="1">
      <c r="A57" s="43"/>
      <c r="B57" s="56"/>
      <c r="C57" s="53"/>
      <c r="D57" s="57"/>
      <c r="E57" s="56"/>
      <c r="F57" s="53"/>
      <c r="G57" s="53"/>
      <c r="H57" s="53"/>
      <c r="I57" s="55"/>
      <c r="J57" s="55"/>
      <c r="K57" s="55"/>
      <c r="L57" s="55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s="2" customFormat="1" ht="151.94999999999999" customHeight="1">
      <c r="A58" s="43"/>
      <c r="B58" s="56"/>
      <c r="C58" s="53"/>
      <c r="D58" s="57"/>
      <c r="E58" s="56"/>
      <c r="F58" s="53"/>
      <c r="G58" s="53"/>
      <c r="H58" s="53"/>
      <c r="I58" s="55"/>
      <c r="J58" s="55"/>
      <c r="K58" s="55"/>
      <c r="L58" s="55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</row>
    <row r="59" spans="1:24" s="2" customFormat="1" ht="108">
      <c r="A59" s="11" t="s">
        <v>94</v>
      </c>
      <c r="B59" s="5" t="s">
        <v>119</v>
      </c>
      <c r="C59" s="7"/>
      <c r="D59" s="8" t="s">
        <v>47</v>
      </c>
      <c r="E59" s="16" t="s">
        <v>93</v>
      </c>
      <c r="F59" s="7" t="s">
        <v>27</v>
      </c>
      <c r="G59" s="9">
        <v>42736</v>
      </c>
      <c r="H59" s="9">
        <v>43830</v>
      </c>
      <c r="I59" s="10">
        <f>J59+K59+L59</f>
        <v>1843.2</v>
      </c>
      <c r="J59" s="10">
        <v>1001.2</v>
      </c>
      <c r="K59" s="10">
        <v>421</v>
      </c>
      <c r="L59" s="10">
        <v>421</v>
      </c>
      <c r="M59" s="13" t="s">
        <v>63</v>
      </c>
      <c r="N59" s="13" t="s">
        <v>63</v>
      </c>
      <c r="O59" s="13" t="s">
        <v>63</v>
      </c>
      <c r="P59" s="13" t="s">
        <v>63</v>
      </c>
      <c r="Q59" s="13" t="s">
        <v>63</v>
      </c>
      <c r="R59" s="13" t="s">
        <v>63</v>
      </c>
      <c r="S59" s="13" t="s">
        <v>63</v>
      </c>
      <c r="T59" s="13" t="s">
        <v>63</v>
      </c>
      <c r="U59" s="13" t="s">
        <v>63</v>
      </c>
      <c r="V59" s="13" t="s">
        <v>63</v>
      </c>
      <c r="W59" s="13" t="s">
        <v>63</v>
      </c>
      <c r="X59" s="13" t="s">
        <v>63</v>
      </c>
    </row>
    <row r="60" spans="1:24" s="2" customFormat="1" ht="132">
      <c r="A60" s="11" t="s">
        <v>95</v>
      </c>
      <c r="B60" s="5" t="s">
        <v>96</v>
      </c>
      <c r="C60" s="7"/>
      <c r="D60" s="8" t="s">
        <v>47</v>
      </c>
      <c r="E60" s="16" t="s">
        <v>93</v>
      </c>
      <c r="F60" s="7" t="s">
        <v>28</v>
      </c>
      <c r="G60" s="9">
        <v>42736</v>
      </c>
      <c r="H60" s="9">
        <v>43830</v>
      </c>
      <c r="I60" s="10">
        <f>J60+K60+L60</f>
        <v>1843.2</v>
      </c>
      <c r="J60" s="10">
        <v>1001.2</v>
      </c>
      <c r="K60" s="10">
        <v>421</v>
      </c>
      <c r="L60" s="10">
        <v>421</v>
      </c>
      <c r="M60" s="13" t="s">
        <v>63</v>
      </c>
      <c r="N60" s="13" t="s">
        <v>63</v>
      </c>
      <c r="O60" s="13" t="s">
        <v>63</v>
      </c>
      <c r="P60" s="13" t="s">
        <v>63</v>
      </c>
      <c r="Q60" s="13" t="s">
        <v>63</v>
      </c>
      <c r="R60" s="13" t="s">
        <v>63</v>
      </c>
      <c r="S60" s="13" t="s">
        <v>63</v>
      </c>
      <c r="T60" s="13" t="s">
        <v>63</v>
      </c>
      <c r="U60" s="13" t="s">
        <v>63</v>
      </c>
      <c r="V60" s="13" t="s">
        <v>63</v>
      </c>
      <c r="W60" s="13" t="s">
        <v>63</v>
      </c>
      <c r="X60" s="13" t="s">
        <v>63</v>
      </c>
    </row>
    <row r="61" spans="1:24" s="2" customFormat="1" ht="108">
      <c r="A61" s="11" t="s">
        <v>121</v>
      </c>
      <c r="B61" s="5" t="s">
        <v>120</v>
      </c>
      <c r="C61" s="7"/>
      <c r="D61" s="8" t="s">
        <v>47</v>
      </c>
      <c r="E61" s="16" t="s">
        <v>93</v>
      </c>
      <c r="F61" s="7" t="s">
        <v>28</v>
      </c>
      <c r="G61" s="9">
        <v>42736</v>
      </c>
      <c r="H61" s="9">
        <v>43830</v>
      </c>
      <c r="I61" s="10">
        <f>J61+K61+L61</f>
        <v>1843.2</v>
      </c>
      <c r="J61" s="10">
        <v>1001.2</v>
      </c>
      <c r="K61" s="10">
        <v>421</v>
      </c>
      <c r="L61" s="10">
        <v>421</v>
      </c>
      <c r="M61" s="13" t="s">
        <v>63</v>
      </c>
      <c r="N61" s="13" t="s">
        <v>63</v>
      </c>
      <c r="O61" s="13" t="s">
        <v>63</v>
      </c>
      <c r="P61" s="13" t="s">
        <v>63</v>
      </c>
      <c r="Q61" s="13" t="s">
        <v>63</v>
      </c>
      <c r="R61" s="13" t="s">
        <v>63</v>
      </c>
      <c r="S61" s="13" t="s">
        <v>63</v>
      </c>
      <c r="T61" s="13" t="s">
        <v>63</v>
      </c>
      <c r="U61" s="13" t="s">
        <v>63</v>
      </c>
      <c r="V61" s="13" t="s">
        <v>63</v>
      </c>
      <c r="W61" s="13" t="s">
        <v>63</v>
      </c>
      <c r="X61" s="13" t="s">
        <v>63</v>
      </c>
    </row>
    <row r="62" spans="1:24" s="2" customFormat="1" ht="137.4" customHeight="1">
      <c r="A62" s="4"/>
      <c r="B62" s="5" t="s">
        <v>165</v>
      </c>
      <c r="C62" s="7"/>
      <c r="D62" s="8" t="s">
        <v>47</v>
      </c>
      <c r="E62" s="16" t="s">
        <v>93</v>
      </c>
      <c r="F62" s="7" t="s">
        <v>18</v>
      </c>
      <c r="G62" s="7" t="s">
        <v>18</v>
      </c>
      <c r="H62" s="9">
        <v>43100</v>
      </c>
      <c r="I62" s="7"/>
      <c r="J62" s="10"/>
      <c r="K62" s="10"/>
      <c r="L62" s="10"/>
      <c r="M62" s="13"/>
      <c r="N62" s="13"/>
      <c r="O62" s="13"/>
      <c r="P62" s="13" t="s">
        <v>63</v>
      </c>
      <c r="Q62" s="13"/>
      <c r="R62" s="13"/>
      <c r="S62" s="13"/>
      <c r="T62" s="13"/>
      <c r="U62" s="13"/>
      <c r="V62" s="13"/>
      <c r="W62" s="13"/>
      <c r="X62" s="13"/>
    </row>
    <row r="63" spans="1:24" s="2" customFormat="1" ht="133.94999999999999" customHeight="1">
      <c r="A63" s="4"/>
      <c r="B63" s="5" t="s">
        <v>166</v>
      </c>
      <c r="C63" s="7"/>
      <c r="D63" s="8" t="s">
        <v>47</v>
      </c>
      <c r="E63" s="16" t="s">
        <v>93</v>
      </c>
      <c r="F63" s="7" t="s">
        <v>18</v>
      </c>
      <c r="G63" s="7" t="s">
        <v>18</v>
      </c>
      <c r="H63" s="9">
        <v>43465</v>
      </c>
      <c r="I63" s="7"/>
      <c r="J63" s="10"/>
      <c r="K63" s="10"/>
      <c r="L63" s="10"/>
      <c r="M63" s="7"/>
      <c r="N63" s="7"/>
      <c r="O63" s="7"/>
      <c r="P63" s="7"/>
      <c r="Q63" s="7"/>
      <c r="R63" s="7"/>
      <c r="S63" s="7"/>
      <c r="T63" s="13" t="s">
        <v>63</v>
      </c>
      <c r="U63" s="7"/>
      <c r="V63" s="7"/>
      <c r="W63" s="7"/>
      <c r="X63" s="7"/>
    </row>
    <row r="64" spans="1:24" s="2" customFormat="1" ht="135" customHeight="1">
      <c r="A64" s="4"/>
      <c r="B64" s="5" t="s">
        <v>167</v>
      </c>
      <c r="C64" s="7"/>
      <c r="D64" s="8" t="s">
        <v>47</v>
      </c>
      <c r="E64" s="16" t="s">
        <v>93</v>
      </c>
      <c r="F64" s="7" t="s">
        <v>18</v>
      </c>
      <c r="G64" s="7" t="s">
        <v>18</v>
      </c>
      <c r="H64" s="9">
        <v>43830</v>
      </c>
      <c r="I64" s="7"/>
      <c r="J64" s="10"/>
      <c r="K64" s="10"/>
      <c r="L64" s="10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13" t="s">
        <v>63</v>
      </c>
    </row>
    <row r="65" spans="1:25" s="2" customFormat="1" ht="123.6" customHeight="1">
      <c r="A65" s="11" t="s">
        <v>97</v>
      </c>
      <c r="B65" s="5" t="s">
        <v>70</v>
      </c>
      <c r="C65" s="7"/>
      <c r="D65" s="8" t="s">
        <v>47</v>
      </c>
      <c r="E65" s="8" t="s">
        <v>14</v>
      </c>
      <c r="F65" s="7" t="s">
        <v>13</v>
      </c>
      <c r="G65" s="9">
        <v>42736</v>
      </c>
      <c r="H65" s="9">
        <v>43830</v>
      </c>
      <c r="I65" s="10">
        <f>I66+I67+I68</f>
        <v>1165</v>
      </c>
      <c r="J65" s="10">
        <f>J66+J67+J68</f>
        <v>555</v>
      </c>
      <c r="K65" s="10">
        <f>K66+K67</f>
        <v>305</v>
      </c>
      <c r="L65" s="10">
        <f>L66+L67</f>
        <v>305</v>
      </c>
      <c r="M65" s="7" t="s">
        <v>63</v>
      </c>
      <c r="N65" s="7" t="s">
        <v>63</v>
      </c>
      <c r="O65" s="7" t="s">
        <v>63</v>
      </c>
      <c r="P65" s="7" t="s">
        <v>63</v>
      </c>
      <c r="Q65" s="7"/>
      <c r="R65" s="7"/>
      <c r="S65" s="7"/>
      <c r="T65" s="7"/>
      <c r="U65" s="7"/>
      <c r="V65" s="7"/>
      <c r="W65" s="7"/>
      <c r="X65" s="7"/>
    </row>
    <row r="66" spans="1:25" s="2" customFormat="1" ht="111" customHeight="1">
      <c r="A66" s="11" t="s">
        <v>98</v>
      </c>
      <c r="B66" s="5" t="s">
        <v>67</v>
      </c>
      <c r="C66" s="7"/>
      <c r="D66" s="8" t="s">
        <v>47</v>
      </c>
      <c r="E66" s="8" t="s">
        <v>14</v>
      </c>
      <c r="F66" s="7" t="s">
        <v>29</v>
      </c>
      <c r="G66" s="9">
        <v>42736</v>
      </c>
      <c r="H66" s="9">
        <v>43830</v>
      </c>
      <c r="I66" s="10">
        <f>J66+K66+L66</f>
        <v>765</v>
      </c>
      <c r="J66" s="10">
        <v>255</v>
      </c>
      <c r="K66" s="10">
        <v>255</v>
      </c>
      <c r="L66" s="10">
        <v>255</v>
      </c>
      <c r="M66" s="7" t="s">
        <v>63</v>
      </c>
      <c r="N66" s="7" t="s">
        <v>63</v>
      </c>
      <c r="O66" s="7" t="s">
        <v>63</v>
      </c>
      <c r="P66" s="7" t="s">
        <v>63</v>
      </c>
      <c r="Q66" s="7" t="s">
        <v>63</v>
      </c>
      <c r="R66" s="7" t="s">
        <v>63</v>
      </c>
      <c r="S66" s="7" t="s">
        <v>63</v>
      </c>
      <c r="T66" s="7" t="s">
        <v>63</v>
      </c>
      <c r="U66" s="7" t="s">
        <v>63</v>
      </c>
      <c r="V66" s="7" t="s">
        <v>63</v>
      </c>
      <c r="W66" s="7" t="s">
        <v>63</v>
      </c>
      <c r="X66" s="7" t="s">
        <v>63</v>
      </c>
    </row>
    <row r="67" spans="1:25" s="2" customFormat="1" ht="157.19999999999999" customHeight="1">
      <c r="A67" s="11" t="s">
        <v>99</v>
      </c>
      <c r="B67" s="5" t="s">
        <v>68</v>
      </c>
      <c r="C67" s="7"/>
      <c r="D67" s="8" t="s">
        <v>47</v>
      </c>
      <c r="E67" s="8" t="s">
        <v>14</v>
      </c>
      <c r="F67" s="7" t="s">
        <v>30</v>
      </c>
      <c r="G67" s="9">
        <v>42736</v>
      </c>
      <c r="H67" s="9">
        <v>43830</v>
      </c>
      <c r="I67" s="10">
        <f>J67+K67+L67</f>
        <v>260</v>
      </c>
      <c r="J67" s="10">
        <v>160</v>
      </c>
      <c r="K67" s="10">
        <v>50</v>
      </c>
      <c r="L67" s="10">
        <v>50</v>
      </c>
      <c r="M67" s="7" t="s">
        <v>63</v>
      </c>
      <c r="N67" s="7" t="s">
        <v>63</v>
      </c>
      <c r="O67" s="7" t="s">
        <v>63</v>
      </c>
      <c r="P67" s="7" t="s">
        <v>63</v>
      </c>
      <c r="Q67" s="7" t="s">
        <v>63</v>
      </c>
      <c r="R67" s="7" t="s">
        <v>63</v>
      </c>
      <c r="S67" s="7" t="s">
        <v>63</v>
      </c>
      <c r="T67" s="7" t="s">
        <v>63</v>
      </c>
      <c r="U67" s="7" t="s">
        <v>63</v>
      </c>
      <c r="V67" s="7" t="s">
        <v>63</v>
      </c>
      <c r="W67" s="7" t="s">
        <v>63</v>
      </c>
      <c r="X67" s="7" t="s">
        <v>63</v>
      </c>
    </row>
    <row r="68" spans="1:25" s="30" customFormat="1" ht="157.19999999999999" customHeight="1">
      <c r="A68" s="29" t="s">
        <v>174</v>
      </c>
      <c r="B68" s="5" t="s">
        <v>175</v>
      </c>
      <c r="C68" s="7"/>
      <c r="D68" s="8" t="s">
        <v>47</v>
      </c>
      <c r="E68" s="8" t="s">
        <v>14</v>
      </c>
      <c r="F68" s="33" t="s">
        <v>198</v>
      </c>
      <c r="G68" s="9">
        <v>42736</v>
      </c>
      <c r="H68" s="9">
        <v>43100</v>
      </c>
      <c r="I68" s="10">
        <f>J68</f>
        <v>140</v>
      </c>
      <c r="J68" s="10">
        <v>140</v>
      </c>
      <c r="K68" s="10">
        <v>0</v>
      </c>
      <c r="L68" s="10">
        <v>0</v>
      </c>
      <c r="M68" s="7" t="s">
        <v>63</v>
      </c>
      <c r="N68" s="7" t="s">
        <v>63</v>
      </c>
      <c r="O68" s="7" t="s">
        <v>63</v>
      </c>
      <c r="P68" s="7" t="s">
        <v>63</v>
      </c>
      <c r="Q68" s="7"/>
      <c r="R68" s="7"/>
      <c r="S68" s="7"/>
      <c r="T68" s="7"/>
      <c r="U68" s="7"/>
      <c r="V68" s="7"/>
      <c r="W68" s="7"/>
      <c r="X68" s="7"/>
    </row>
    <row r="69" spans="1:25" s="2" customFormat="1" ht="110.4" customHeight="1">
      <c r="A69" s="4"/>
      <c r="B69" s="5" t="s">
        <v>168</v>
      </c>
      <c r="C69" s="7"/>
      <c r="D69" s="8" t="s">
        <v>47</v>
      </c>
      <c r="E69" s="5" t="s">
        <v>14</v>
      </c>
      <c r="F69" s="7" t="s">
        <v>24</v>
      </c>
      <c r="G69" s="7" t="s">
        <v>24</v>
      </c>
      <c r="H69" s="9">
        <v>43100</v>
      </c>
      <c r="I69" s="7"/>
      <c r="J69" s="10"/>
      <c r="K69" s="10"/>
      <c r="L69" s="10"/>
      <c r="M69" s="7"/>
      <c r="N69" s="7"/>
      <c r="O69" s="7"/>
      <c r="P69" s="7" t="s">
        <v>63</v>
      </c>
      <c r="Q69" s="7"/>
      <c r="R69" s="7"/>
      <c r="S69" s="7"/>
      <c r="T69" s="7"/>
      <c r="U69" s="7"/>
      <c r="V69" s="7"/>
      <c r="W69" s="7"/>
      <c r="X69" s="7"/>
    </row>
    <row r="70" spans="1:25" s="2" customFormat="1" ht="110.4" customHeight="1">
      <c r="A70" s="4"/>
      <c r="B70" s="5" t="s">
        <v>169</v>
      </c>
      <c r="C70" s="7"/>
      <c r="D70" s="8" t="s">
        <v>47</v>
      </c>
      <c r="E70" s="5" t="s">
        <v>14</v>
      </c>
      <c r="F70" s="7" t="s">
        <v>24</v>
      </c>
      <c r="G70" s="7" t="s">
        <v>24</v>
      </c>
      <c r="H70" s="9">
        <v>43465</v>
      </c>
      <c r="I70" s="7"/>
      <c r="J70" s="10"/>
      <c r="K70" s="10"/>
      <c r="L70" s="10"/>
      <c r="M70" s="7"/>
      <c r="N70" s="7"/>
      <c r="O70" s="7"/>
      <c r="P70" s="7"/>
      <c r="Q70" s="7"/>
      <c r="R70" s="7"/>
      <c r="S70" s="7"/>
      <c r="T70" s="7" t="s">
        <v>63</v>
      </c>
      <c r="U70" s="7"/>
      <c r="V70" s="7"/>
      <c r="W70" s="7"/>
      <c r="X70" s="7"/>
    </row>
    <row r="71" spans="1:25" s="2" customFormat="1" ht="110.4" customHeight="1">
      <c r="A71" s="4"/>
      <c r="B71" s="5" t="s">
        <v>170</v>
      </c>
      <c r="C71" s="7"/>
      <c r="D71" s="8" t="s">
        <v>47</v>
      </c>
      <c r="E71" s="5" t="s">
        <v>14</v>
      </c>
      <c r="F71" s="7" t="s">
        <v>24</v>
      </c>
      <c r="G71" s="7" t="s">
        <v>24</v>
      </c>
      <c r="H71" s="9">
        <v>43830</v>
      </c>
      <c r="I71" s="7"/>
      <c r="J71" s="10"/>
      <c r="K71" s="10"/>
      <c r="L71" s="10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 t="s">
        <v>63</v>
      </c>
    </row>
    <row r="72" spans="1:25" s="31" customFormat="1" ht="110.4" customHeight="1">
      <c r="A72" s="32"/>
      <c r="B72" s="5" t="s">
        <v>199</v>
      </c>
      <c r="C72" s="7"/>
      <c r="D72" s="8" t="s">
        <v>47</v>
      </c>
      <c r="E72" s="5" t="s">
        <v>14</v>
      </c>
      <c r="F72" s="7" t="s">
        <v>24</v>
      </c>
      <c r="G72" s="7" t="s">
        <v>24</v>
      </c>
      <c r="H72" s="9">
        <v>43100</v>
      </c>
      <c r="I72" s="7"/>
      <c r="J72" s="10"/>
      <c r="K72" s="10"/>
      <c r="L72" s="10"/>
      <c r="M72" s="7" t="s">
        <v>63</v>
      </c>
      <c r="N72" s="7" t="s">
        <v>63</v>
      </c>
      <c r="O72" s="7" t="s">
        <v>63</v>
      </c>
      <c r="P72" s="7" t="s">
        <v>63</v>
      </c>
      <c r="Q72" s="7"/>
      <c r="R72" s="7"/>
      <c r="S72" s="7"/>
      <c r="T72" s="7"/>
      <c r="U72" s="7"/>
      <c r="V72" s="7"/>
      <c r="W72" s="7"/>
      <c r="X72" s="7"/>
    </row>
    <row r="73" spans="1:25" s="2" customFormat="1" ht="207.6" customHeight="1">
      <c r="A73" s="11" t="s">
        <v>100</v>
      </c>
      <c r="B73" s="5" t="s">
        <v>40</v>
      </c>
      <c r="C73" s="7"/>
      <c r="D73" s="8" t="s">
        <v>47</v>
      </c>
      <c r="E73" s="5" t="s">
        <v>101</v>
      </c>
      <c r="F73" s="7" t="s">
        <v>31</v>
      </c>
      <c r="G73" s="9">
        <v>42736</v>
      </c>
      <c r="H73" s="9">
        <v>43830</v>
      </c>
      <c r="I73" s="10">
        <f>I74+I75</f>
        <v>97675.1</v>
      </c>
      <c r="J73" s="10">
        <f>J74+J75</f>
        <v>40967.9</v>
      </c>
      <c r="K73" s="10">
        <f>K74+K75</f>
        <v>27413.599999999999</v>
      </c>
      <c r="L73" s="10">
        <f>L74+L75</f>
        <v>29293.599999999999</v>
      </c>
      <c r="M73" s="7" t="s">
        <v>63</v>
      </c>
      <c r="N73" s="7" t="s">
        <v>63</v>
      </c>
      <c r="O73" s="7" t="s">
        <v>63</v>
      </c>
      <c r="P73" s="7" t="s">
        <v>63</v>
      </c>
      <c r="Q73" s="7" t="s">
        <v>63</v>
      </c>
      <c r="R73" s="7" t="s">
        <v>63</v>
      </c>
      <c r="S73" s="7" t="s">
        <v>63</v>
      </c>
      <c r="T73" s="7" t="s">
        <v>63</v>
      </c>
      <c r="U73" s="7" t="s">
        <v>63</v>
      </c>
      <c r="V73" s="7" t="s">
        <v>63</v>
      </c>
      <c r="W73" s="7" t="s">
        <v>63</v>
      </c>
      <c r="X73" s="7" t="s">
        <v>63</v>
      </c>
    </row>
    <row r="74" spans="1:25" s="27" customFormat="1" ht="184.2" customHeight="1">
      <c r="A74" s="11" t="s">
        <v>102</v>
      </c>
      <c r="B74" s="5" t="s">
        <v>71</v>
      </c>
      <c r="C74" s="7"/>
      <c r="D74" s="8" t="s">
        <v>47</v>
      </c>
      <c r="E74" s="5" t="s">
        <v>101</v>
      </c>
      <c r="F74" s="7" t="s">
        <v>32</v>
      </c>
      <c r="G74" s="9">
        <v>42736</v>
      </c>
      <c r="H74" s="9">
        <v>43830</v>
      </c>
      <c r="I74" s="10">
        <f>J74+K74+L74</f>
        <v>48837.600000000006</v>
      </c>
      <c r="J74" s="10">
        <v>20484</v>
      </c>
      <c r="K74" s="10">
        <v>13706.8</v>
      </c>
      <c r="L74" s="10">
        <v>14646.8</v>
      </c>
      <c r="M74" s="7" t="s">
        <v>63</v>
      </c>
      <c r="N74" s="7" t="s">
        <v>63</v>
      </c>
      <c r="O74" s="7" t="s">
        <v>63</v>
      </c>
      <c r="P74" s="7" t="s">
        <v>63</v>
      </c>
      <c r="Q74" s="7" t="s">
        <v>63</v>
      </c>
      <c r="R74" s="7" t="s">
        <v>63</v>
      </c>
      <c r="S74" s="7" t="s">
        <v>63</v>
      </c>
      <c r="T74" s="7" t="s">
        <v>63</v>
      </c>
      <c r="U74" s="7" t="s">
        <v>63</v>
      </c>
      <c r="V74" s="7" t="s">
        <v>63</v>
      </c>
      <c r="W74" s="7" t="s">
        <v>63</v>
      </c>
      <c r="X74" s="7" t="s">
        <v>63</v>
      </c>
      <c r="Y74" s="26"/>
    </row>
    <row r="75" spans="1:25" s="27" customFormat="1" ht="182.4" customHeight="1">
      <c r="A75" s="11" t="s">
        <v>103</v>
      </c>
      <c r="B75" s="5" t="s">
        <v>55</v>
      </c>
      <c r="C75" s="7"/>
      <c r="D75" s="8" t="s">
        <v>47</v>
      </c>
      <c r="E75" s="5" t="s">
        <v>101</v>
      </c>
      <c r="F75" s="7" t="s">
        <v>32</v>
      </c>
      <c r="G75" s="9">
        <v>42736</v>
      </c>
      <c r="H75" s="9">
        <v>43830</v>
      </c>
      <c r="I75" s="10">
        <f>J75+K75+L75</f>
        <v>48837.5</v>
      </c>
      <c r="J75" s="10">
        <v>20483.900000000001</v>
      </c>
      <c r="K75" s="10">
        <v>13706.8</v>
      </c>
      <c r="L75" s="10">
        <v>14646.8</v>
      </c>
      <c r="M75" s="7" t="s">
        <v>63</v>
      </c>
      <c r="N75" s="7" t="s">
        <v>63</v>
      </c>
      <c r="O75" s="7" t="s">
        <v>63</v>
      </c>
      <c r="P75" s="7" t="s">
        <v>63</v>
      </c>
      <c r="Q75" s="7" t="s">
        <v>63</v>
      </c>
      <c r="R75" s="7" t="s">
        <v>63</v>
      </c>
      <c r="S75" s="7" t="s">
        <v>63</v>
      </c>
      <c r="T75" s="7" t="s">
        <v>63</v>
      </c>
      <c r="U75" s="7" t="s">
        <v>63</v>
      </c>
      <c r="V75" s="7" t="s">
        <v>63</v>
      </c>
      <c r="W75" s="7" t="s">
        <v>63</v>
      </c>
      <c r="X75" s="7" t="s">
        <v>63</v>
      </c>
      <c r="Y75" s="26"/>
    </row>
    <row r="76" spans="1:25" s="2" customFormat="1" ht="136.94999999999999" customHeight="1">
      <c r="A76" s="11"/>
      <c r="B76" s="5" t="s">
        <v>176</v>
      </c>
      <c r="C76" s="7"/>
      <c r="D76" s="8" t="s">
        <v>47</v>
      </c>
      <c r="E76" s="5" t="s">
        <v>101</v>
      </c>
      <c r="F76" s="7" t="s">
        <v>18</v>
      </c>
      <c r="G76" s="7" t="s">
        <v>18</v>
      </c>
      <c r="H76" s="9">
        <v>43100</v>
      </c>
      <c r="I76" s="7"/>
      <c r="J76" s="10"/>
      <c r="K76" s="10"/>
      <c r="L76" s="10"/>
      <c r="M76" s="7"/>
      <c r="N76" s="7"/>
      <c r="O76" s="7"/>
      <c r="P76" s="7" t="s">
        <v>63</v>
      </c>
      <c r="Q76" s="7"/>
      <c r="R76" s="7"/>
      <c r="S76" s="7"/>
      <c r="T76" s="7"/>
      <c r="U76" s="7"/>
      <c r="V76" s="7"/>
      <c r="W76" s="7"/>
      <c r="X76" s="7"/>
    </row>
    <row r="77" spans="1:25" s="2" customFormat="1" ht="147" customHeight="1">
      <c r="A77" s="11"/>
      <c r="B77" s="5" t="s">
        <v>177</v>
      </c>
      <c r="C77" s="7"/>
      <c r="D77" s="8" t="s">
        <v>47</v>
      </c>
      <c r="E77" s="5" t="s">
        <v>101</v>
      </c>
      <c r="F77" s="7" t="s">
        <v>18</v>
      </c>
      <c r="G77" s="7" t="s">
        <v>18</v>
      </c>
      <c r="H77" s="9">
        <v>43465</v>
      </c>
      <c r="I77" s="7"/>
      <c r="J77" s="10"/>
      <c r="K77" s="10"/>
      <c r="L77" s="10"/>
      <c r="M77" s="7"/>
      <c r="N77" s="7"/>
      <c r="O77" s="7"/>
      <c r="P77" s="7"/>
      <c r="Q77" s="7"/>
      <c r="R77" s="7"/>
      <c r="S77" s="7"/>
      <c r="T77" s="7" t="s">
        <v>63</v>
      </c>
      <c r="U77" s="7"/>
      <c r="V77" s="7"/>
      <c r="W77" s="7"/>
      <c r="X77" s="7"/>
    </row>
    <row r="78" spans="1:25" s="2" customFormat="1" ht="147.75" customHeight="1">
      <c r="A78" s="4"/>
      <c r="B78" s="5" t="s">
        <v>178</v>
      </c>
      <c r="C78" s="7"/>
      <c r="D78" s="8" t="s">
        <v>47</v>
      </c>
      <c r="E78" s="5" t="s">
        <v>101</v>
      </c>
      <c r="F78" s="7" t="s">
        <v>18</v>
      </c>
      <c r="G78" s="7" t="s">
        <v>18</v>
      </c>
      <c r="H78" s="9">
        <v>43830</v>
      </c>
      <c r="I78" s="7"/>
      <c r="J78" s="10"/>
      <c r="K78" s="10"/>
      <c r="L78" s="10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 t="s">
        <v>63</v>
      </c>
    </row>
    <row r="79" spans="1:25" s="2" customFormat="1">
      <c r="A79" s="43" t="s">
        <v>104</v>
      </c>
      <c r="B79" s="56" t="s">
        <v>41</v>
      </c>
      <c r="C79" s="53"/>
      <c r="D79" s="57" t="s">
        <v>47</v>
      </c>
      <c r="E79" s="56" t="s">
        <v>14</v>
      </c>
      <c r="F79" s="53" t="s">
        <v>12</v>
      </c>
      <c r="G79" s="54">
        <v>42736</v>
      </c>
      <c r="H79" s="54">
        <v>43830</v>
      </c>
      <c r="I79" s="55">
        <f>I86</f>
        <v>1592.5</v>
      </c>
      <c r="J79" s="55">
        <f>J86</f>
        <v>592.5</v>
      </c>
      <c r="K79" s="55">
        <f>K86</f>
        <v>500</v>
      </c>
      <c r="L79" s="55">
        <f>L86</f>
        <v>500</v>
      </c>
      <c r="M79" s="53" t="s">
        <v>63</v>
      </c>
      <c r="N79" s="53" t="s">
        <v>63</v>
      </c>
      <c r="O79" s="53" t="s">
        <v>63</v>
      </c>
      <c r="P79" s="53" t="s">
        <v>63</v>
      </c>
      <c r="Q79" s="53" t="s">
        <v>63</v>
      </c>
      <c r="R79" s="53" t="s">
        <v>63</v>
      </c>
      <c r="S79" s="53" t="s">
        <v>63</v>
      </c>
      <c r="T79" s="53" t="s">
        <v>63</v>
      </c>
      <c r="U79" s="53" t="s">
        <v>63</v>
      </c>
      <c r="V79" s="53" t="s">
        <v>63</v>
      </c>
      <c r="W79" s="53" t="s">
        <v>63</v>
      </c>
      <c r="X79" s="53" t="s">
        <v>63</v>
      </c>
    </row>
    <row r="80" spans="1:25" s="2" customFormat="1">
      <c r="A80" s="43"/>
      <c r="B80" s="56"/>
      <c r="C80" s="53"/>
      <c r="D80" s="57"/>
      <c r="E80" s="56"/>
      <c r="F80" s="53"/>
      <c r="G80" s="53"/>
      <c r="H80" s="53"/>
      <c r="I80" s="55"/>
      <c r="J80" s="55"/>
      <c r="K80" s="55"/>
      <c r="L80" s="55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</row>
    <row r="81" spans="1:25" s="2" customFormat="1">
      <c r="A81" s="43"/>
      <c r="B81" s="56"/>
      <c r="C81" s="53"/>
      <c r="D81" s="57"/>
      <c r="E81" s="56"/>
      <c r="F81" s="53"/>
      <c r="G81" s="53"/>
      <c r="H81" s="53"/>
      <c r="I81" s="55"/>
      <c r="J81" s="55"/>
      <c r="K81" s="55"/>
      <c r="L81" s="55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</row>
    <row r="82" spans="1:25" s="2" customFormat="1">
      <c r="A82" s="43"/>
      <c r="B82" s="56"/>
      <c r="C82" s="53"/>
      <c r="D82" s="57"/>
      <c r="E82" s="56"/>
      <c r="F82" s="53"/>
      <c r="G82" s="53"/>
      <c r="H82" s="53"/>
      <c r="I82" s="55"/>
      <c r="J82" s="55"/>
      <c r="K82" s="55"/>
      <c r="L82" s="55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</row>
    <row r="83" spans="1:25" s="2" customFormat="1">
      <c r="A83" s="43"/>
      <c r="B83" s="56"/>
      <c r="C83" s="53"/>
      <c r="D83" s="57"/>
      <c r="E83" s="56"/>
      <c r="F83" s="53"/>
      <c r="G83" s="53"/>
      <c r="H83" s="53"/>
      <c r="I83" s="55"/>
      <c r="J83" s="55"/>
      <c r="K83" s="55"/>
      <c r="L83" s="55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</row>
    <row r="84" spans="1:25" s="2" customFormat="1">
      <c r="A84" s="43"/>
      <c r="B84" s="56"/>
      <c r="C84" s="53"/>
      <c r="D84" s="57"/>
      <c r="E84" s="56"/>
      <c r="F84" s="53"/>
      <c r="G84" s="53"/>
      <c r="H84" s="53"/>
      <c r="I84" s="55"/>
      <c r="J84" s="55"/>
      <c r="K84" s="55"/>
      <c r="L84" s="55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</row>
    <row r="85" spans="1:25" s="2" customFormat="1" ht="70.5" customHeight="1">
      <c r="A85" s="43"/>
      <c r="B85" s="56"/>
      <c r="C85" s="53"/>
      <c r="D85" s="57"/>
      <c r="E85" s="56"/>
      <c r="F85" s="53"/>
      <c r="G85" s="53"/>
      <c r="H85" s="53"/>
      <c r="I85" s="55"/>
      <c r="J85" s="55"/>
      <c r="K85" s="55"/>
      <c r="L85" s="55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</row>
    <row r="86" spans="1:25" s="2" customFormat="1" ht="142.5" customHeight="1">
      <c r="A86" s="11" t="s">
        <v>105</v>
      </c>
      <c r="B86" s="5" t="s">
        <v>60</v>
      </c>
      <c r="C86" s="7"/>
      <c r="D86" s="8" t="s">
        <v>47</v>
      </c>
      <c r="E86" s="8" t="s">
        <v>14</v>
      </c>
      <c r="F86" s="7" t="s">
        <v>39</v>
      </c>
      <c r="G86" s="9">
        <v>42736</v>
      </c>
      <c r="H86" s="9">
        <v>43830</v>
      </c>
      <c r="I86" s="10">
        <f>J86+K86+L86</f>
        <v>1592.5</v>
      </c>
      <c r="J86" s="10">
        <v>592.5</v>
      </c>
      <c r="K86" s="10">
        <v>500</v>
      </c>
      <c r="L86" s="10">
        <v>500</v>
      </c>
      <c r="M86" s="7" t="s">
        <v>63</v>
      </c>
      <c r="N86" s="7" t="s">
        <v>63</v>
      </c>
      <c r="O86" s="7" t="s">
        <v>63</v>
      </c>
      <c r="P86" s="7" t="s">
        <v>63</v>
      </c>
      <c r="Q86" s="7" t="s">
        <v>63</v>
      </c>
      <c r="R86" s="7" t="s">
        <v>63</v>
      </c>
      <c r="S86" s="7" t="s">
        <v>63</v>
      </c>
      <c r="T86" s="7" t="s">
        <v>63</v>
      </c>
      <c r="U86" s="7" t="s">
        <v>63</v>
      </c>
      <c r="V86" s="7" t="s">
        <v>63</v>
      </c>
      <c r="W86" s="7" t="s">
        <v>63</v>
      </c>
      <c r="X86" s="7" t="s">
        <v>63</v>
      </c>
    </row>
    <row r="87" spans="1:25" s="2" customFormat="1" ht="108.6" customHeight="1">
      <c r="A87" s="4"/>
      <c r="B87" s="5" t="s">
        <v>179</v>
      </c>
      <c r="C87" s="7"/>
      <c r="D87" s="8" t="s">
        <v>47</v>
      </c>
      <c r="E87" s="8" t="s">
        <v>14</v>
      </c>
      <c r="F87" s="7" t="s">
        <v>18</v>
      </c>
      <c r="G87" s="7" t="s">
        <v>18</v>
      </c>
      <c r="H87" s="9">
        <v>43100</v>
      </c>
      <c r="I87" s="7"/>
      <c r="J87" s="10"/>
      <c r="K87" s="10"/>
      <c r="L87" s="10"/>
      <c r="M87" s="7"/>
      <c r="N87" s="7"/>
      <c r="O87" s="7"/>
      <c r="P87" s="7" t="s">
        <v>63</v>
      </c>
      <c r="Q87" s="7"/>
      <c r="R87" s="7"/>
      <c r="S87" s="7"/>
      <c r="T87" s="7"/>
      <c r="U87" s="7"/>
      <c r="V87" s="7"/>
      <c r="W87" s="7"/>
      <c r="X87" s="7"/>
    </row>
    <row r="88" spans="1:25" s="2" customFormat="1" ht="108.6" customHeight="1">
      <c r="A88" s="4"/>
      <c r="B88" s="5" t="s">
        <v>180</v>
      </c>
      <c r="C88" s="7"/>
      <c r="D88" s="8" t="s">
        <v>47</v>
      </c>
      <c r="E88" s="8" t="s">
        <v>14</v>
      </c>
      <c r="F88" s="7" t="s">
        <v>18</v>
      </c>
      <c r="G88" s="7" t="s">
        <v>18</v>
      </c>
      <c r="H88" s="9">
        <v>43465</v>
      </c>
      <c r="I88" s="7"/>
      <c r="J88" s="10"/>
      <c r="K88" s="10"/>
      <c r="L88" s="10"/>
      <c r="M88" s="7"/>
      <c r="N88" s="7"/>
      <c r="O88" s="7"/>
      <c r="P88" s="7"/>
      <c r="Q88" s="7"/>
      <c r="R88" s="7"/>
      <c r="S88" s="7"/>
      <c r="T88" s="7" t="s">
        <v>63</v>
      </c>
      <c r="U88" s="7"/>
      <c r="V88" s="7"/>
      <c r="W88" s="7"/>
      <c r="X88" s="7"/>
    </row>
    <row r="89" spans="1:25" s="2" customFormat="1" ht="108.6" customHeight="1">
      <c r="A89" s="4"/>
      <c r="B89" s="5" t="s">
        <v>181</v>
      </c>
      <c r="C89" s="7"/>
      <c r="D89" s="8" t="s">
        <v>47</v>
      </c>
      <c r="E89" s="8" t="s">
        <v>14</v>
      </c>
      <c r="F89" s="7" t="s">
        <v>18</v>
      </c>
      <c r="G89" s="7" t="s">
        <v>18</v>
      </c>
      <c r="H89" s="9">
        <v>43830</v>
      </c>
      <c r="I89" s="7"/>
      <c r="J89" s="10"/>
      <c r="K89" s="10"/>
      <c r="L89" s="10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 t="s">
        <v>63</v>
      </c>
    </row>
    <row r="90" spans="1:25" s="2" customFormat="1" ht="123" customHeight="1">
      <c r="A90" s="11" t="s">
        <v>106</v>
      </c>
      <c r="B90" s="5" t="s">
        <v>49</v>
      </c>
      <c r="C90" s="7"/>
      <c r="D90" s="8" t="s">
        <v>47</v>
      </c>
      <c r="E90" s="8" t="s">
        <v>14</v>
      </c>
      <c r="F90" s="7" t="s">
        <v>34</v>
      </c>
      <c r="G90" s="9">
        <v>42736</v>
      </c>
      <c r="H90" s="9">
        <v>43830</v>
      </c>
      <c r="I90" s="10">
        <f>J90+K90+L90</f>
        <v>180</v>
      </c>
      <c r="J90" s="10">
        <f>J91</f>
        <v>80</v>
      </c>
      <c r="K90" s="10">
        <f>K91</f>
        <v>50</v>
      </c>
      <c r="L90" s="10">
        <f>L91</f>
        <v>50</v>
      </c>
      <c r="M90" s="7" t="s">
        <v>63</v>
      </c>
      <c r="N90" s="7" t="s">
        <v>63</v>
      </c>
      <c r="O90" s="7" t="s">
        <v>63</v>
      </c>
      <c r="P90" s="7" t="s">
        <v>63</v>
      </c>
      <c r="Q90" s="7" t="s">
        <v>63</v>
      </c>
      <c r="R90" s="7" t="s">
        <v>63</v>
      </c>
      <c r="S90" s="7" t="s">
        <v>63</v>
      </c>
      <c r="T90" s="7" t="s">
        <v>63</v>
      </c>
      <c r="U90" s="7" t="s">
        <v>63</v>
      </c>
      <c r="V90" s="7" t="s">
        <v>63</v>
      </c>
      <c r="W90" s="7" t="s">
        <v>63</v>
      </c>
      <c r="X90" s="7" t="s">
        <v>63</v>
      </c>
    </row>
    <row r="91" spans="1:25" s="2" customFormat="1" ht="108.6" customHeight="1">
      <c r="A91" s="11" t="s">
        <v>107</v>
      </c>
      <c r="B91" s="5" t="s">
        <v>51</v>
      </c>
      <c r="C91" s="7"/>
      <c r="D91" s="8" t="s">
        <v>47</v>
      </c>
      <c r="E91" s="8" t="s">
        <v>14</v>
      </c>
      <c r="F91" s="7" t="s">
        <v>34</v>
      </c>
      <c r="G91" s="9">
        <v>42736</v>
      </c>
      <c r="H91" s="9">
        <v>43830</v>
      </c>
      <c r="I91" s="10">
        <f>J91+K91+L91</f>
        <v>180</v>
      </c>
      <c r="J91" s="10">
        <v>80</v>
      </c>
      <c r="K91" s="10">
        <v>50</v>
      </c>
      <c r="L91" s="10">
        <v>50</v>
      </c>
      <c r="M91" s="7" t="s">
        <v>63</v>
      </c>
      <c r="N91" s="7" t="s">
        <v>63</v>
      </c>
      <c r="O91" s="7" t="s">
        <v>63</v>
      </c>
      <c r="P91" s="7" t="s">
        <v>63</v>
      </c>
      <c r="Q91" s="7" t="s">
        <v>63</v>
      </c>
      <c r="R91" s="7" t="s">
        <v>63</v>
      </c>
      <c r="S91" s="7" t="s">
        <v>63</v>
      </c>
      <c r="T91" s="7" t="s">
        <v>63</v>
      </c>
      <c r="U91" s="7" t="s">
        <v>63</v>
      </c>
      <c r="V91" s="7" t="s">
        <v>63</v>
      </c>
      <c r="W91" s="7" t="s">
        <v>63</v>
      </c>
      <c r="X91" s="7" t="s">
        <v>63</v>
      </c>
    </row>
    <row r="92" spans="1:25" s="2" customFormat="1" ht="108.6" customHeight="1">
      <c r="A92" s="4"/>
      <c r="B92" s="5" t="s">
        <v>182</v>
      </c>
      <c r="C92" s="7"/>
      <c r="D92" s="8" t="s">
        <v>47</v>
      </c>
      <c r="E92" s="8" t="s">
        <v>14</v>
      </c>
      <c r="F92" s="7" t="s">
        <v>18</v>
      </c>
      <c r="G92" s="7" t="s">
        <v>18</v>
      </c>
      <c r="H92" s="9">
        <v>43100</v>
      </c>
      <c r="I92" s="10"/>
      <c r="J92" s="7"/>
      <c r="K92" s="7"/>
      <c r="L92" s="10"/>
      <c r="M92" s="7"/>
      <c r="N92" s="7"/>
      <c r="O92" s="7"/>
      <c r="P92" s="7" t="s">
        <v>63</v>
      </c>
      <c r="Q92" s="7"/>
      <c r="R92" s="7"/>
      <c r="S92" s="7"/>
      <c r="T92" s="7"/>
      <c r="U92" s="7"/>
      <c r="V92" s="7"/>
      <c r="W92" s="7"/>
      <c r="X92" s="7"/>
    </row>
    <row r="93" spans="1:25" s="2" customFormat="1" ht="108.6" customHeight="1">
      <c r="A93" s="4"/>
      <c r="B93" s="5" t="s">
        <v>183</v>
      </c>
      <c r="C93" s="7"/>
      <c r="D93" s="8" t="s">
        <v>47</v>
      </c>
      <c r="E93" s="8" t="s">
        <v>14</v>
      </c>
      <c r="F93" s="7" t="s">
        <v>18</v>
      </c>
      <c r="G93" s="7" t="s">
        <v>18</v>
      </c>
      <c r="H93" s="9">
        <v>43465</v>
      </c>
      <c r="I93" s="10"/>
      <c r="J93" s="7"/>
      <c r="K93" s="7"/>
      <c r="L93" s="10"/>
      <c r="M93" s="7"/>
      <c r="N93" s="7"/>
      <c r="O93" s="7"/>
      <c r="P93" s="7"/>
      <c r="Q93" s="7"/>
      <c r="R93" s="7"/>
      <c r="S93" s="7"/>
      <c r="T93" s="7" t="s">
        <v>63</v>
      </c>
      <c r="U93" s="7"/>
      <c r="V93" s="7"/>
      <c r="W93" s="7"/>
      <c r="X93" s="7"/>
    </row>
    <row r="94" spans="1:25" s="2" customFormat="1" ht="108.6" customHeight="1">
      <c r="A94" s="4"/>
      <c r="B94" s="5" t="s">
        <v>184</v>
      </c>
      <c r="C94" s="7"/>
      <c r="D94" s="8" t="s">
        <v>47</v>
      </c>
      <c r="E94" s="8" t="s">
        <v>14</v>
      </c>
      <c r="F94" s="7" t="s">
        <v>18</v>
      </c>
      <c r="G94" s="7" t="s">
        <v>18</v>
      </c>
      <c r="H94" s="9">
        <v>43830</v>
      </c>
      <c r="I94" s="10"/>
      <c r="J94" s="7"/>
      <c r="K94" s="7"/>
      <c r="L94" s="10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 t="s">
        <v>63</v>
      </c>
    </row>
    <row r="95" spans="1:25" s="2" customFormat="1" ht="123.6" customHeight="1">
      <c r="A95" s="11" t="s">
        <v>108</v>
      </c>
      <c r="B95" s="8" t="s">
        <v>42</v>
      </c>
      <c r="C95" s="8"/>
      <c r="D95" s="8" t="s">
        <v>47</v>
      </c>
      <c r="E95" s="8" t="s">
        <v>110</v>
      </c>
      <c r="F95" s="7" t="s">
        <v>35</v>
      </c>
      <c r="G95" s="9">
        <v>42736</v>
      </c>
      <c r="H95" s="9">
        <v>43830</v>
      </c>
      <c r="I95" s="10">
        <f>J95+K95+L95</f>
        <v>22769.5</v>
      </c>
      <c r="J95" s="10">
        <f>J96+J97+J98</f>
        <v>9531.1</v>
      </c>
      <c r="K95" s="10">
        <f>K96+K97+K98</f>
        <v>6619.2000000000007</v>
      </c>
      <c r="L95" s="10">
        <f>L96+L97+L98</f>
        <v>6619.2000000000007</v>
      </c>
      <c r="M95" s="7" t="s">
        <v>63</v>
      </c>
      <c r="N95" s="7" t="s">
        <v>63</v>
      </c>
      <c r="O95" s="7" t="s">
        <v>63</v>
      </c>
      <c r="P95" s="7" t="s">
        <v>63</v>
      </c>
      <c r="Q95" s="7" t="s">
        <v>63</v>
      </c>
      <c r="R95" s="7" t="s">
        <v>63</v>
      </c>
      <c r="S95" s="7" t="s">
        <v>63</v>
      </c>
      <c r="T95" s="7" t="s">
        <v>63</v>
      </c>
      <c r="U95" s="7" t="s">
        <v>63</v>
      </c>
      <c r="V95" s="7" t="s">
        <v>63</v>
      </c>
      <c r="W95" s="7" t="s">
        <v>63</v>
      </c>
      <c r="X95" s="7" t="s">
        <v>63</v>
      </c>
    </row>
    <row r="96" spans="1:25" s="2" customFormat="1" ht="157.19999999999999" customHeight="1">
      <c r="A96" s="11" t="s">
        <v>109</v>
      </c>
      <c r="B96" s="8" t="s">
        <v>72</v>
      </c>
      <c r="C96" s="8"/>
      <c r="D96" s="8" t="s">
        <v>47</v>
      </c>
      <c r="E96" s="8" t="s">
        <v>110</v>
      </c>
      <c r="F96" s="7" t="s">
        <v>33</v>
      </c>
      <c r="G96" s="9">
        <v>42736</v>
      </c>
      <c r="H96" s="9">
        <v>43830</v>
      </c>
      <c r="I96" s="10">
        <f>J96+K96+L96</f>
        <v>7589.9</v>
      </c>
      <c r="J96" s="10">
        <v>3177.1</v>
      </c>
      <c r="K96" s="10">
        <v>2206.4</v>
      </c>
      <c r="L96" s="10">
        <v>2206.4</v>
      </c>
      <c r="M96" s="7" t="s">
        <v>63</v>
      </c>
      <c r="N96" s="7" t="s">
        <v>63</v>
      </c>
      <c r="O96" s="7" t="s">
        <v>63</v>
      </c>
      <c r="P96" s="7" t="s">
        <v>63</v>
      </c>
      <c r="Q96" s="7" t="s">
        <v>63</v>
      </c>
      <c r="R96" s="7" t="s">
        <v>63</v>
      </c>
      <c r="S96" s="7" t="s">
        <v>63</v>
      </c>
      <c r="T96" s="7" t="s">
        <v>63</v>
      </c>
      <c r="U96" s="7" t="s">
        <v>63</v>
      </c>
      <c r="V96" s="7" t="s">
        <v>63</v>
      </c>
      <c r="W96" s="7" t="s">
        <v>63</v>
      </c>
      <c r="X96" s="7" t="s">
        <v>63</v>
      </c>
      <c r="Y96" s="26"/>
    </row>
    <row r="97" spans="1:25" s="2" customFormat="1" ht="156.6" customHeight="1">
      <c r="A97" s="11" t="s">
        <v>122</v>
      </c>
      <c r="B97" s="8" t="s">
        <v>125</v>
      </c>
      <c r="C97" s="8"/>
      <c r="D97" s="8" t="s">
        <v>47</v>
      </c>
      <c r="E97" s="8" t="s">
        <v>110</v>
      </c>
      <c r="F97" s="7" t="s">
        <v>33</v>
      </c>
      <c r="G97" s="9">
        <v>42736</v>
      </c>
      <c r="H97" s="9">
        <v>43830</v>
      </c>
      <c r="I97" s="10">
        <f>J97+K97+L97</f>
        <v>7589.7999999999993</v>
      </c>
      <c r="J97" s="10">
        <v>3177</v>
      </c>
      <c r="K97" s="10">
        <v>2206.4</v>
      </c>
      <c r="L97" s="10">
        <v>2206.4</v>
      </c>
      <c r="M97" s="7" t="s">
        <v>63</v>
      </c>
      <c r="N97" s="7" t="s">
        <v>63</v>
      </c>
      <c r="O97" s="7" t="s">
        <v>63</v>
      </c>
      <c r="P97" s="7" t="s">
        <v>63</v>
      </c>
      <c r="Q97" s="7" t="s">
        <v>63</v>
      </c>
      <c r="R97" s="7" t="s">
        <v>63</v>
      </c>
      <c r="S97" s="7" t="s">
        <v>63</v>
      </c>
      <c r="T97" s="7" t="s">
        <v>63</v>
      </c>
      <c r="U97" s="7" t="s">
        <v>63</v>
      </c>
      <c r="V97" s="7" t="s">
        <v>63</v>
      </c>
      <c r="W97" s="7" t="s">
        <v>63</v>
      </c>
      <c r="X97" s="7" t="s">
        <v>63</v>
      </c>
      <c r="Y97" s="26"/>
    </row>
    <row r="98" spans="1:25" s="2" customFormat="1" ht="158.4" customHeight="1">
      <c r="A98" s="11" t="s">
        <v>123</v>
      </c>
      <c r="B98" s="8" t="s">
        <v>124</v>
      </c>
      <c r="C98" s="8"/>
      <c r="D98" s="8" t="s">
        <v>47</v>
      </c>
      <c r="E98" s="8" t="s">
        <v>110</v>
      </c>
      <c r="F98" s="7" t="s">
        <v>33</v>
      </c>
      <c r="G98" s="9">
        <v>42736</v>
      </c>
      <c r="H98" s="9">
        <v>43830</v>
      </c>
      <c r="I98" s="10">
        <f>J98+K98+L98</f>
        <v>7589.7999999999993</v>
      </c>
      <c r="J98" s="10">
        <v>3177</v>
      </c>
      <c r="K98" s="10">
        <v>2206.4</v>
      </c>
      <c r="L98" s="10">
        <v>2206.4</v>
      </c>
      <c r="M98" s="7" t="s">
        <v>63</v>
      </c>
      <c r="N98" s="7" t="s">
        <v>63</v>
      </c>
      <c r="O98" s="7" t="s">
        <v>63</v>
      </c>
      <c r="P98" s="7" t="s">
        <v>63</v>
      </c>
      <c r="Q98" s="7" t="s">
        <v>63</v>
      </c>
      <c r="R98" s="7" t="s">
        <v>63</v>
      </c>
      <c r="S98" s="7" t="s">
        <v>63</v>
      </c>
      <c r="T98" s="7" t="s">
        <v>63</v>
      </c>
      <c r="U98" s="7" t="s">
        <v>63</v>
      </c>
      <c r="V98" s="7" t="s">
        <v>63</v>
      </c>
      <c r="W98" s="7" t="s">
        <v>63</v>
      </c>
      <c r="X98" s="7" t="s">
        <v>63</v>
      </c>
      <c r="Y98" s="26"/>
    </row>
    <row r="99" spans="1:25" s="2" customFormat="1" ht="121.95" customHeight="1">
      <c r="A99" s="4"/>
      <c r="B99" s="5" t="s">
        <v>185</v>
      </c>
      <c r="C99" s="8"/>
      <c r="D99" s="8" t="s">
        <v>47</v>
      </c>
      <c r="E99" s="8" t="s">
        <v>110</v>
      </c>
      <c r="F99" s="7" t="s">
        <v>18</v>
      </c>
      <c r="G99" s="7" t="s">
        <v>18</v>
      </c>
      <c r="H99" s="9">
        <v>43100</v>
      </c>
      <c r="I99" s="10"/>
      <c r="J99" s="10"/>
      <c r="K99" s="10"/>
      <c r="L99" s="10"/>
      <c r="M99" s="7"/>
      <c r="N99" s="7"/>
      <c r="O99" s="7"/>
      <c r="P99" s="7" t="s">
        <v>63</v>
      </c>
      <c r="Q99" s="7"/>
      <c r="R99" s="7"/>
      <c r="S99" s="7"/>
      <c r="T99" s="7"/>
      <c r="U99" s="7"/>
      <c r="V99" s="7"/>
      <c r="W99" s="7"/>
      <c r="X99" s="7"/>
    </row>
    <row r="100" spans="1:25" s="2" customFormat="1" ht="120.6" customHeight="1">
      <c r="A100" s="4"/>
      <c r="B100" s="5" t="s">
        <v>186</v>
      </c>
      <c r="C100" s="8"/>
      <c r="D100" s="8" t="s">
        <v>47</v>
      </c>
      <c r="E100" s="8" t="s">
        <v>110</v>
      </c>
      <c r="F100" s="7" t="s">
        <v>18</v>
      </c>
      <c r="G100" s="7" t="s">
        <v>18</v>
      </c>
      <c r="H100" s="9">
        <v>43465</v>
      </c>
      <c r="I100" s="10"/>
      <c r="J100" s="10"/>
      <c r="K100" s="10"/>
      <c r="L100" s="10"/>
      <c r="M100" s="7"/>
      <c r="N100" s="7"/>
      <c r="O100" s="7"/>
      <c r="P100" s="7"/>
      <c r="Q100" s="7"/>
      <c r="R100" s="7"/>
      <c r="S100" s="7"/>
      <c r="T100" s="7" t="s">
        <v>63</v>
      </c>
      <c r="U100" s="7"/>
      <c r="V100" s="7"/>
      <c r="W100" s="7"/>
      <c r="X100" s="7"/>
    </row>
    <row r="101" spans="1:25" s="2" customFormat="1" ht="121.2" customHeight="1">
      <c r="A101" s="4"/>
      <c r="B101" s="5" t="s">
        <v>187</v>
      </c>
      <c r="C101" s="8"/>
      <c r="D101" s="8" t="s">
        <v>47</v>
      </c>
      <c r="E101" s="8" t="s">
        <v>110</v>
      </c>
      <c r="F101" s="7" t="s">
        <v>18</v>
      </c>
      <c r="G101" s="7" t="s">
        <v>18</v>
      </c>
      <c r="H101" s="9">
        <v>43830</v>
      </c>
      <c r="I101" s="10"/>
      <c r="J101" s="10"/>
      <c r="K101" s="10"/>
      <c r="L101" s="10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 t="s">
        <v>63</v>
      </c>
    </row>
    <row r="102" spans="1:25" s="2" customFormat="1" ht="156.6" customHeight="1">
      <c r="A102" s="11" t="s">
        <v>135</v>
      </c>
      <c r="B102" s="8" t="s">
        <v>148</v>
      </c>
      <c r="C102" s="8"/>
      <c r="D102" s="8" t="s">
        <v>47</v>
      </c>
      <c r="E102" s="8" t="s">
        <v>14</v>
      </c>
      <c r="F102" s="7" t="s">
        <v>12</v>
      </c>
      <c r="G102" s="9">
        <v>42887</v>
      </c>
      <c r="H102" s="9">
        <v>43100</v>
      </c>
      <c r="I102" s="10">
        <f>J102+K102+L102</f>
        <v>80</v>
      </c>
      <c r="J102" s="10">
        <f>J103</f>
        <v>80</v>
      </c>
      <c r="K102" s="10">
        <f>K103</f>
        <v>0</v>
      </c>
      <c r="L102" s="10">
        <f>L103</f>
        <v>0</v>
      </c>
      <c r="M102" s="7"/>
      <c r="N102" s="7" t="s">
        <v>63</v>
      </c>
      <c r="O102" s="7" t="s">
        <v>63</v>
      </c>
      <c r="P102" s="7" t="s">
        <v>63</v>
      </c>
      <c r="Q102" s="7"/>
      <c r="R102" s="7"/>
      <c r="S102" s="7"/>
      <c r="T102" s="7"/>
      <c r="U102" s="7"/>
      <c r="V102" s="7"/>
      <c r="W102" s="7"/>
      <c r="X102" s="7"/>
    </row>
    <row r="103" spans="1:25" s="2" customFormat="1" ht="121.2" customHeight="1">
      <c r="A103" s="11" t="s">
        <v>172</v>
      </c>
      <c r="B103" s="8" t="s">
        <v>171</v>
      </c>
      <c r="C103" s="8"/>
      <c r="D103" s="8" t="s">
        <v>47</v>
      </c>
      <c r="E103" s="8" t="s">
        <v>14</v>
      </c>
      <c r="F103" s="7" t="s">
        <v>12</v>
      </c>
      <c r="G103" s="9">
        <v>42887</v>
      </c>
      <c r="H103" s="9">
        <v>43100</v>
      </c>
      <c r="I103" s="10">
        <f>J103+K103+L103</f>
        <v>80</v>
      </c>
      <c r="J103" s="10">
        <v>80</v>
      </c>
      <c r="K103" s="10">
        <v>0</v>
      </c>
      <c r="L103" s="10">
        <v>0</v>
      </c>
      <c r="M103" s="7"/>
      <c r="N103" s="7" t="s">
        <v>63</v>
      </c>
      <c r="O103" s="7" t="s">
        <v>63</v>
      </c>
      <c r="P103" s="7" t="s">
        <v>63</v>
      </c>
      <c r="Q103" s="7"/>
      <c r="R103" s="7"/>
      <c r="S103" s="7"/>
      <c r="T103" s="7"/>
      <c r="U103" s="7"/>
      <c r="V103" s="7"/>
      <c r="W103" s="7"/>
      <c r="X103" s="7"/>
    </row>
    <row r="104" spans="1:25" s="2" customFormat="1" ht="121.2" customHeight="1">
      <c r="A104" s="11"/>
      <c r="B104" s="5" t="s">
        <v>188</v>
      </c>
      <c r="C104" s="8"/>
      <c r="D104" s="8" t="s">
        <v>47</v>
      </c>
      <c r="E104" s="8" t="s">
        <v>14</v>
      </c>
      <c r="F104" s="7" t="s">
        <v>18</v>
      </c>
      <c r="G104" s="7" t="s">
        <v>18</v>
      </c>
      <c r="H104" s="9">
        <v>43100</v>
      </c>
      <c r="I104" s="10"/>
      <c r="J104" s="10"/>
      <c r="K104" s="10"/>
      <c r="L104" s="10"/>
      <c r="M104" s="7"/>
      <c r="N104" s="7"/>
      <c r="O104" s="7"/>
      <c r="P104" s="7" t="s">
        <v>63</v>
      </c>
      <c r="Q104" s="7"/>
      <c r="R104" s="7"/>
      <c r="S104" s="7"/>
      <c r="T104" s="7"/>
      <c r="U104" s="7"/>
      <c r="V104" s="7"/>
      <c r="W104" s="7"/>
      <c r="X104" s="7"/>
    </row>
    <row r="105" spans="1:25" s="2" customFormat="1" ht="181.2" customHeight="1">
      <c r="A105" s="11" t="s">
        <v>111</v>
      </c>
      <c r="B105" s="8" t="s">
        <v>45</v>
      </c>
      <c r="C105" s="8"/>
      <c r="D105" s="8" t="s">
        <v>47</v>
      </c>
      <c r="E105" s="8" t="s">
        <v>14</v>
      </c>
      <c r="F105" s="7" t="s">
        <v>127</v>
      </c>
      <c r="G105" s="9">
        <v>42736</v>
      </c>
      <c r="H105" s="9">
        <v>43830</v>
      </c>
      <c r="I105" s="10">
        <f>I106+I107</f>
        <v>23083.8</v>
      </c>
      <c r="J105" s="10">
        <f>J106+J107</f>
        <v>7694.6</v>
      </c>
      <c r="K105" s="10">
        <f>K106+K107</f>
        <v>7694.6</v>
      </c>
      <c r="L105" s="10">
        <f>L106+L107</f>
        <v>7694.6</v>
      </c>
      <c r="M105" s="7" t="s">
        <v>63</v>
      </c>
      <c r="N105" s="7" t="s">
        <v>63</v>
      </c>
      <c r="O105" s="7" t="s">
        <v>63</v>
      </c>
      <c r="P105" s="7" t="s">
        <v>63</v>
      </c>
      <c r="Q105" s="7" t="s">
        <v>63</v>
      </c>
      <c r="R105" s="7" t="s">
        <v>63</v>
      </c>
      <c r="S105" s="7" t="s">
        <v>63</v>
      </c>
      <c r="T105" s="7" t="s">
        <v>63</v>
      </c>
      <c r="U105" s="7" t="s">
        <v>63</v>
      </c>
      <c r="V105" s="7" t="s">
        <v>63</v>
      </c>
      <c r="W105" s="7" t="s">
        <v>63</v>
      </c>
      <c r="X105" s="7" t="s">
        <v>63</v>
      </c>
    </row>
    <row r="106" spans="1:25" s="2" customFormat="1" ht="195.6" customHeight="1">
      <c r="A106" s="11" t="s">
        <v>112</v>
      </c>
      <c r="B106" s="8" t="s">
        <v>126</v>
      </c>
      <c r="C106" s="8"/>
      <c r="D106" s="8" t="s">
        <v>47</v>
      </c>
      <c r="E106" s="8" t="s">
        <v>14</v>
      </c>
      <c r="F106" s="7" t="s">
        <v>127</v>
      </c>
      <c r="G106" s="9">
        <v>42736</v>
      </c>
      <c r="H106" s="9">
        <v>43830</v>
      </c>
      <c r="I106" s="10">
        <f>J106+K106+L106</f>
        <v>7353.2999999999993</v>
      </c>
      <c r="J106" s="10">
        <v>2451.1</v>
      </c>
      <c r="K106" s="10">
        <v>2451.1</v>
      </c>
      <c r="L106" s="10">
        <v>2451.1</v>
      </c>
      <c r="M106" s="7" t="s">
        <v>63</v>
      </c>
      <c r="N106" s="7" t="s">
        <v>63</v>
      </c>
      <c r="O106" s="7" t="s">
        <v>63</v>
      </c>
      <c r="P106" s="7" t="s">
        <v>63</v>
      </c>
      <c r="Q106" s="7" t="s">
        <v>63</v>
      </c>
      <c r="R106" s="7" t="s">
        <v>63</v>
      </c>
      <c r="S106" s="7" t="s">
        <v>63</v>
      </c>
      <c r="T106" s="7" t="s">
        <v>63</v>
      </c>
      <c r="U106" s="7" t="s">
        <v>63</v>
      </c>
      <c r="V106" s="7" t="s">
        <v>63</v>
      </c>
      <c r="W106" s="7" t="s">
        <v>63</v>
      </c>
      <c r="X106" s="7" t="s">
        <v>63</v>
      </c>
    </row>
    <row r="107" spans="1:25" s="2" customFormat="1" ht="193.95" customHeight="1">
      <c r="A107" s="11" t="s">
        <v>113</v>
      </c>
      <c r="B107" s="8" t="s">
        <v>128</v>
      </c>
      <c r="C107" s="8"/>
      <c r="D107" s="8" t="s">
        <v>47</v>
      </c>
      <c r="E107" s="8" t="s">
        <v>14</v>
      </c>
      <c r="F107" s="7" t="s">
        <v>127</v>
      </c>
      <c r="G107" s="9">
        <v>42736</v>
      </c>
      <c r="H107" s="9">
        <v>43830</v>
      </c>
      <c r="I107" s="10">
        <f>J107+K107+L107</f>
        <v>15730.5</v>
      </c>
      <c r="J107" s="10">
        <v>5243.5</v>
      </c>
      <c r="K107" s="10">
        <v>5243.5</v>
      </c>
      <c r="L107" s="10">
        <v>5243.5</v>
      </c>
      <c r="M107" s="7" t="s">
        <v>63</v>
      </c>
      <c r="N107" s="7" t="s">
        <v>63</v>
      </c>
      <c r="O107" s="7" t="s">
        <v>63</v>
      </c>
      <c r="P107" s="7" t="s">
        <v>63</v>
      </c>
      <c r="Q107" s="7" t="s">
        <v>63</v>
      </c>
      <c r="R107" s="7" t="s">
        <v>63</v>
      </c>
      <c r="S107" s="7" t="s">
        <v>63</v>
      </c>
      <c r="T107" s="7" t="s">
        <v>63</v>
      </c>
      <c r="U107" s="7" t="s">
        <v>63</v>
      </c>
      <c r="V107" s="7" t="s">
        <v>63</v>
      </c>
      <c r="W107" s="7" t="s">
        <v>63</v>
      </c>
      <c r="X107" s="7" t="s">
        <v>63</v>
      </c>
    </row>
    <row r="108" spans="1:25" s="2" customFormat="1" ht="120">
      <c r="A108" s="4"/>
      <c r="B108" s="8" t="s">
        <v>189</v>
      </c>
      <c r="C108" s="8"/>
      <c r="D108" s="8" t="s">
        <v>47</v>
      </c>
      <c r="E108" s="8" t="s">
        <v>14</v>
      </c>
      <c r="F108" s="7" t="s">
        <v>18</v>
      </c>
      <c r="G108" s="7" t="s">
        <v>18</v>
      </c>
      <c r="H108" s="9">
        <v>43100</v>
      </c>
      <c r="I108" s="10"/>
      <c r="J108" s="10"/>
      <c r="K108" s="10"/>
      <c r="L108" s="10"/>
      <c r="M108" s="7"/>
      <c r="N108" s="7"/>
      <c r="O108" s="7"/>
      <c r="P108" s="7" t="s">
        <v>63</v>
      </c>
      <c r="Q108" s="7"/>
      <c r="R108" s="7"/>
      <c r="S108" s="7"/>
      <c r="T108" s="7"/>
      <c r="U108" s="7"/>
      <c r="V108" s="7"/>
      <c r="W108" s="7"/>
      <c r="X108" s="7"/>
    </row>
    <row r="109" spans="1:25" s="2" customFormat="1" ht="120">
      <c r="A109" s="4"/>
      <c r="B109" s="8" t="s">
        <v>190</v>
      </c>
      <c r="C109" s="8"/>
      <c r="D109" s="8" t="s">
        <v>47</v>
      </c>
      <c r="E109" s="8" t="s">
        <v>14</v>
      </c>
      <c r="F109" s="7" t="s">
        <v>18</v>
      </c>
      <c r="G109" s="7" t="s">
        <v>18</v>
      </c>
      <c r="H109" s="9">
        <v>43465</v>
      </c>
      <c r="I109" s="28"/>
      <c r="J109" s="28"/>
      <c r="K109" s="28"/>
      <c r="L109" s="28"/>
      <c r="M109" s="7"/>
      <c r="N109" s="7"/>
      <c r="O109" s="7"/>
      <c r="P109" s="7"/>
      <c r="Q109" s="7"/>
      <c r="R109" s="7"/>
      <c r="S109" s="7"/>
      <c r="T109" s="7" t="s">
        <v>63</v>
      </c>
      <c r="U109" s="7"/>
      <c r="V109" s="7"/>
      <c r="W109" s="7"/>
      <c r="X109" s="7"/>
    </row>
    <row r="110" spans="1:25" s="2" customFormat="1" ht="120">
      <c r="A110" s="4"/>
      <c r="B110" s="8" t="s">
        <v>191</v>
      </c>
      <c r="C110" s="8"/>
      <c r="D110" s="8" t="s">
        <v>47</v>
      </c>
      <c r="E110" s="8" t="s">
        <v>14</v>
      </c>
      <c r="F110" s="7" t="s">
        <v>18</v>
      </c>
      <c r="G110" s="7" t="s">
        <v>18</v>
      </c>
      <c r="H110" s="9">
        <v>43830</v>
      </c>
      <c r="I110" s="10"/>
      <c r="J110" s="10"/>
      <c r="K110" s="10"/>
      <c r="L110" s="10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 t="s">
        <v>63</v>
      </c>
    </row>
    <row r="111" spans="1:25" s="2" customFormat="1" ht="180.6" customHeight="1">
      <c r="A111" s="11" t="s">
        <v>114</v>
      </c>
      <c r="B111" s="8" t="s">
        <v>130</v>
      </c>
      <c r="C111" s="8"/>
      <c r="D111" s="8" t="s">
        <v>47</v>
      </c>
      <c r="E111" s="8" t="s">
        <v>14</v>
      </c>
      <c r="F111" s="8" t="s">
        <v>127</v>
      </c>
      <c r="G111" s="9">
        <v>42736</v>
      </c>
      <c r="H111" s="9">
        <v>43830</v>
      </c>
      <c r="I111" s="10" t="s">
        <v>64</v>
      </c>
      <c r="J111" s="10"/>
      <c r="K111" s="10"/>
      <c r="L111" s="10"/>
      <c r="M111" s="7" t="s">
        <v>63</v>
      </c>
      <c r="N111" s="7" t="s">
        <v>63</v>
      </c>
      <c r="O111" s="7" t="s">
        <v>63</v>
      </c>
      <c r="P111" s="7" t="s">
        <v>63</v>
      </c>
      <c r="Q111" s="7" t="s">
        <v>63</v>
      </c>
      <c r="R111" s="7" t="s">
        <v>63</v>
      </c>
      <c r="S111" s="7" t="s">
        <v>63</v>
      </c>
      <c r="T111" s="7" t="s">
        <v>63</v>
      </c>
      <c r="U111" s="7" t="s">
        <v>63</v>
      </c>
      <c r="V111" s="7" t="s">
        <v>63</v>
      </c>
      <c r="W111" s="7" t="s">
        <v>63</v>
      </c>
      <c r="X111" s="7" t="s">
        <v>63</v>
      </c>
    </row>
    <row r="112" spans="1:25" s="2" customFormat="1" ht="291.75" customHeight="1">
      <c r="A112" s="11" t="s">
        <v>116</v>
      </c>
      <c r="B112" s="8" t="s">
        <v>43</v>
      </c>
      <c r="C112" s="8"/>
      <c r="D112" s="8" t="s">
        <v>47</v>
      </c>
      <c r="E112" s="8" t="s">
        <v>14</v>
      </c>
      <c r="F112" s="8" t="s">
        <v>129</v>
      </c>
      <c r="G112" s="9">
        <v>42736</v>
      </c>
      <c r="H112" s="9">
        <v>43830</v>
      </c>
      <c r="I112" s="10"/>
      <c r="J112" s="10"/>
      <c r="K112" s="10"/>
      <c r="L112" s="10"/>
      <c r="M112" s="7" t="s">
        <v>63</v>
      </c>
      <c r="N112" s="7" t="s">
        <v>63</v>
      </c>
      <c r="O112" s="7" t="s">
        <v>63</v>
      </c>
      <c r="P112" s="7" t="s">
        <v>63</v>
      </c>
      <c r="Q112" s="7" t="s">
        <v>63</v>
      </c>
      <c r="R112" s="7" t="s">
        <v>63</v>
      </c>
      <c r="S112" s="7" t="s">
        <v>63</v>
      </c>
      <c r="T112" s="7" t="s">
        <v>63</v>
      </c>
      <c r="U112" s="7" t="s">
        <v>63</v>
      </c>
      <c r="V112" s="7" t="s">
        <v>63</v>
      </c>
      <c r="W112" s="7" t="s">
        <v>63</v>
      </c>
      <c r="X112" s="7" t="s">
        <v>63</v>
      </c>
    </row>
    <row r="113" spans="1:24" s="2" customFormat="1" ht="132" customHeight="1">
      <c r="A113" s="4"/>
      <c r="B113" s="8" t="s">
        <v>192</v>
      </c>
      <c r="C113" s="8"/>
      <c r="D113" s="8" t="s">
        <v>47</v>
      </c>
      <c r="E113" s="5" t="s">
        <v>14</v>
      </c>
      <c r="F113" s="7" t="s">
        <v>18</v>
      </c>
      <c r="G113" s="7" t="s">
        <v>18</v>
      </c>
      <c r="H113" s="9">
        <v>43100</v>
      </c>
      <c r="I113" s="10"/>
      <c r="J113" s="10"/>
      <c r="K113" s="10"/>
      <c r="L113" s="10"/>
      <c r="M113" s="7"/>
      <c r="N113" s="7"/>
      <c r="O113" s="7"/>
      <c r="P113" s="7" t="s">
        <v>63</v>
      </c>
      <c r="Q113" s="7"/>
      <c r="R113" s="7"/>
      <c r="S113" s="7"/>
      <c r="T113" s="7"/>
      <c r="U113" s="7"/>
      <c r="V113" s="7"/>
      <c r="W113" s="7"/>
      <c r="X113" s="7"/>
    </row>
    <row r="114" spans="1:24" s="2" customFormat="1" ht="132.6" customHeight="1">
      <c r="A114" s="4"/>
      <c r="B114" s="8" t="s">
        <v>193</v>
      </c>
      <c r="C114" s="8"/>
      <c r="D114" s="8" t="s">
        <v>47</v>
      </c>
      <c r="E114" s="5" t="s">
        <v>14</v>
      </c>
      <c r="F114" s="7" t="s">
        <v>18</v>
      </c>
      <c r="G114" s="7" t="s">
        <v>18</v>
      </c>
      <c r="H114" s="9">
        <v>43465</v>
      </c>
      <c r="I114" s="10"/>
      <c r="J114" s="10"/>
      <c r="K114" s="10"/>
      <c r="L114" s="10"/>
      <c r="M114" s="7"/>
      <c r="N114" s="7"/>
      <c r="O114" s="7"/>
      <c r="P114" s="7"/>
      <c r="Q114" s="7"/>
      <c r="R114" s="7"/>
      <c r="S114" s="7"/>
      <c r="T114" s="7" t="s">
        <v>63</v>
      </c>
      <c r="U114" s="7"/>
      <c r="V114" s="7"/>
      <c r="W114" s="7"/>
      <c r="X114" s="7"/>
    </row>
    <row r="115" spans="1:24" s="2" customFormat="1">
      <c r="A115" s="59"/>
      <c r="B115" s="56" t="s">
        <v>194</v>
      </c>
      <c r="C115" s="53"/>
      <c r="D115" s="57" t="s">
        <v>47</v>
      </c>
      <c r="E115" s="56" t="s">
        <v>14</v>
      </c>
      <c r="F115" s="47" t="s">
        <v>18</v>
      </c>
      <c r="G115" s="47" t="s">
        <v>18</v>
      </c>
      <c r="H115" s="54">
        <v>43830</v>
      </c>
      <c r="I115" s="55"/>
      <c r="J115" s="55"/>
      <c r="K115" s="55"/>
      <c r="L115" s="55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47" t="s">
        <v>63</v>
      </c>
    </row>
    <row r="116" spans="1:24" s="2" customFormat="1">
      <c r="A116" s="59"/>
      <c r="B116" s="56"/>
      <c r="C116" s="53"/>
      <c r="D116" s="57"/>
      <c r="E116" s="56"/>
      <c r="F116" s="48"/>
      <c r="G116" s="48"/>
      <c r="H116" s="53"/>
      <c r="I116" s="55"/>
      <c r="J116" s="55"/>
      <c r="K116" s="55"/>
      <c r="L116" s="55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48"/>
    </row>
    <row r="117" spans="1:24" s="2" customFormat="1">
      <c r="A117" s="59"/>
      <c r="B117" s="56"/>
      <c r="C117" s="53"/>
      <c r="D117" s="57"/>
      <c r="E117" s="56"/>
      <c r="F117" s="48"/>
      <c r="G117" s="48"/>
      <c r="H117" s="53"/>
      <c r="I117" s="55"/>
      <c r="J117" s="55"/>
      <c r="K117" s="55"/>
      <c r="L117" s="55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48"/>
    </row>
    <row r="118" spans="1:24" s="2" customFormat="1">
      <c r="A118" s="59"/>
      <c r="B118" s="56"/>
      <c r="C118" s="53"/>
      <c r="D118" s="57"/>
      <c r="E118" s="56"/>
      <c r="F118" s="48"/>
      <c r="G118" s="48"/>
      <c r="H118" s="53"/>
      <c r="I118" s="55"/>
      <c r="J118" s="55"/>
      <c r="K118" s="55"/>
      <c r="L118" s="55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48"/>
    </row>
    <row r="119" spans="1:24" s="2" customFormat="1">
      <c r="A119" s="59"/>
      <c r="B119" s="56"/>
      <c r="C119" s="53"/>
      <c r="D119" s="57"/>
      <c r="E119" s="56"/>
      <c r="F119" s="48"/>
      <c r="G119" s="48"/>
      <c r="H119" s="53"/>
      <c r="I119" s="55"/>
      <c r="J119" s="55"/>
      <c r="K119" s="55"/>
      <c r="L119" s="55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48"/>
    </row>
    <row r="120" spans="1:24" s="2" customFormat="1" ht="62.4" customHeight="1">
      <c r="A120" s="59"/>
      <c r="B120" s="56"/>
      <c r="C120" s="53"/>
      <c r="D120" s="57"/>
      <c r="E120" s="56"/>
      <c r="F120" s="49"/>
      <c r="G120" s="49"/>
      <c r="H120" s="53"/>
      <c r="I120" s="55"/>
      <c r="J120" s="55"/>
      <c r="K120" s="55"/>
      <c r="L120" s="55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49"/>
    </row>
    <row r="121" spans="1:24" s="2" customFormat="1" ht="182.4" customHeight="1">
      <c r="A121" s="11" t="s">
        <v>115</v>
      </c>
      <c r="B121" s="5" t="s">
        <v>61</v>
      </c>
      <c r="C121" s="7"/>
      <c r="D121" s="8" t="s">
        <v>47</v>
      </c>
      <c r="E121" s="8" t="s">
        <v>117</v>
      </c>
      <c r="F121" s="7" t="s">
        <v>44</v>
      </c>
      <c r="G121" s="9">
        <v>42736</v>
      </c>
      <c r="H121" s="9">
        <v>43830</v>
      </c>
      <c r="I121" s="10">
        <f>I122</f>
        <v>37306.199999999997</v>
      </c>
      <c r="J121" s="10">
        <f>J122</f>
        <v>12385.4</v>
      </c>
      <c r="K121" s="10">
        <f>K122</f>
        <v>12460.4</v>
      </c>
      <c r="L121" s="10">
        <f>L122</f>
        <v>12460.4</v>
      </c>
      <c r="M121" s="13" t="s">
        <v>63</v>
      </c>
      <c r="N121" s="13" t="s">
        <v>63</v>
      </c>
      <c r="O121" s="13" t="s">
        <v>63</v>
      </c>
      <c r="P121" s="13" t="s">
        <v>63</v>
      </c>
      <c r="Q121" s="13" t="s">
        <v>63</v>
      </c>
      <c r="R121" s="13" t="s">
        <v>63</v>
      </c>
      <c r="S121" s="13" t="s">
        <v>63</v>
      </c>
      <c r="T121" s="13" t="s">
        <v>63</v>
      </c>
      <c r="U121" s="13" t="s">
        <v>63</v>
      </c>
      <c r="V121" s="13" t="s">
        <v>63</v>
      </c>
      <c r="W121" s="13" t="s">
        <v>63</v>
      </c>
      <c r="X121" s="13" t="s">
        <v>63</v>
      </c>
    </row>
    <row r="122" spans="1:24" s="2" customFormat="1" ht="182.4" customHeight="1">
      <c r="A122" s="11" t="s">
        <v>118</v>
      </c>
      <c r="B122" s="5" t="s">
        <v>62</v>
      </c>
      <c r="C122" s="7"/>
      <c r="D122" s="8" t="s">
        <v>47</v>
      </c>
      <c r="E122" s="8" t="s">
        <v>117</v>
      </c>
      <c r="F122" s="7" t="s">
        <v>44</v>
      </c>
      <c r="G122" s="9">
        <v>42736</v>
      </c>
      <c r="H122" s="9">
        <v>43830</v>
      </c>
      <c r="I122" s="10">
        <f>J122+K122+L122</f>
        <v>37306.199999999997</v>
      </c>
      <c r="J122" s="10">
        <v>12385.4</v>
      </c>
      <c r="K122" s="10">
        <v>12460.4</v>
      </c>
      <c r="L122" s="10">
        <v>12460.4</v>
      </c>
      <c r="M122" s="13" t="s">
        <v>63</v>
      </c>
      <c r="N122" s="13" t="s">
        <v>63</v>
      </c>
      <c r="O122" s="13" t="s">
        <v>63</v>
      </c>
      <c r="P122" s="13" t="s">
        <v>63</v>
      </c>
      <c r="Q122" s="13" t="s">
        <v>63</v>
      </c>
      <c r="R122" s="13" t="s">
        <v>63</v>
      </c>
      <c r="S122" s="13" t="s">
        <v>63</v>
      </c>
      <c r="T122" s="13" t="s">
        <v>63</v>
      </c>
      <c r="U122" s="13" t="s">
        <v>63</v>
      </c>
      <c r="V122" s="13" t="s">
        <v>63</v>
      </c>
      <c r="W122" s="13" t="s">
        <v>63</v>
      </c>
      <c r="X122" s="13" t="s">
        <v>63</v>
      </c>
    </row>
    <row r="123" spans="1:24" s="2" customFormat="1" ht="124.95" customHeight="1">
      <c r="A123" s="4"/>
      <c r="B123" s="5" t="s">
        <v>195</v>
      </c>
      <c r="C123" s="8"/>
      <c r="D123" s="8" t="s">
        <v>47</v>
      </c>
      <c r="E123" s="8" t="s">
        <v>117</v>
      </c>
      <c r="F123" s="7" t="s">
        <v>18</v>
      </c>
      <c r="G123" s="7" t="s">
        <v>18</v>
      </c>
      <c r="H123" s="9">
        <v>43100</v>
      </c>
      <c r="I123" s="10"/>
      <c r="J123" s="10"/>
      <c r="K123" s="10"/>
      <c r="L123" s="10"/>
      <c r="M123" s="7"/>
      <c r="N123" s="7"/>
      <c r="O123" s="7"/>
      <c r="P123" s="13" t="s">
        <v>63</v>
      </c>
      <c r="Q123" s="7"/>
      <c r="R123" s="7"/>
      <c r="S123" s="7"/>
      <c r="T123" s="7"/>
      <c r="U123" s="7"/>
      <c r="V123" s="7"/>
      <c r="W123" s="7"/>
      <c r="X123" s="17"/>
    </row>
    <row r="124" spans="1:24" s="2" customFormat="1" ht="120">
      <c r="A124" s="4"/>
      <c r="B124" s="5" t="s">
        <v>196</v>
      </c>
      <c r="C124" s="8"/>
      <c r="D124" s="8" t="s">
        <v>47</v>
      </c>
      <c r="E124" s="8" t="s">
        <v>117</v>
      </c>
      <c r="F124" s="7" t="s">
        <v>18</v>
      </c>
      <c r="G124" s="7" t="s">
        <v>18</v>
      </c>
      <c r="H124" s="9">
        <v>43465</v>
      </c>
      <c r="I124" s="10"/>
      <c r="J124" s="10"/>
      <c r="K124" s="10"/>
      <c r="L124" s="10"/>
      <c r="M124" s="7"/>
      <c r="N124" s="7"/>
      <c r="O124" s="7"/>
      <c r="P124" s="7"/>
      <c r="Q124" s="7"/>
      <c r="R124" s="7"/>
      <c r="S124" s="7"/>
      <c r="T124" s="13" t="s">
        <v>63</v>
      </c>
      <c r="U124" s="7"/>
      <c r="V124" s="7"/>
      <c r="W124" s="7"/>
      <c r="X124" s="17"/>
    </row>
    <row r="125" spans="1:24" s="2" customFormat="1" ht="120">
      <c r="A125" s="4"/>
      <c r="B125" s="5" t="s">
        <v>197</v>
      </c>
      <c r="C125" s="8"/>
      <c r="D125" s="8" t="s">
        <v>47</v>
      </c>
      <c r="E125" s="8" t="s">
        <v>117</v>
      </c>
      <c r="F125" s="7" t="s">
        <v>18</v>
      </c>
      <c r="G125" s="7" t="s">
        <v>18</v>
      </c>
      <c r="H125" s="9">
        <v>43830</v>
      </c>
      <c r="I125" s="10"/>
      <c r="J125" s="10"/>
      <c r="K125" s="10"/>
      <c r="L125" s="10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13" t="s">
        <v>63</v>
      </c>
    </row>
    <row r="126" spans="1:24">
      <c r="A126" s="58" t="s">
        <v>3</v>
      </c>
      <c r="B126" s="58"/>
      <c r="C126" s="58"/>
      <c r="D126" s="58"/>
      <c r="E126" s="58"/>
      <c r="F126" s="58"/>
      <c r="G126" s="58"/>
      <c r="H126" s="58"/>
      <c r="I126" s="3">
        <f>I10+I37+I42+I56+I65+I73+I79+I90+I95+I105+I121+I102</f>
        <v>230046.90000000002</v>
      </c>
      <c r="J126" s="3">
        <f>J10+J37+J42+J56+J65+J73+J79+J90+J95+J105+J121+J102</f>
        <v>93706.900000000009</v>
      </c>
      <c r="K126" s="3">
        <f>K10+K37+K42+K56+K65+K73+K79+K90+K95+K105+K121</f>
        <v>67230</v>
      </c>
      <c r="L126" s="3">
        <f>L10+L37+L42+L56+L65+L73+L79+L90+L95+L105+L121</f>
        <v>69110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6"/>
    </row>
    <row r="127" spans="1:24">
      <c r="X127" s="12" t="s">
        <v>131</v>
      </c>
    </row>
  </sheetData>
  <mergeCells count="116">
    <mergeCell ref="V56:V58"/>
    <mergeCell ref="W56:W58"/>
    <mergeCell ref="X56:X58"/>
    <mergeCell ref="P56:P58"/>
    <mergeCell ref="U56:U58"/>
    <mergeCell ref="N1:X1"/>
    <mergeCell ref="M2:X2"/>
    <mergeCell ref="O3:X3"/>
    <mergeCell ref="Q56:Q58"/>
    <mergeCell ref="R56:R58"/>
    <mergeCell ref="M115:M120"/>
    <mergeCell ref="K115:K120"/>
    <mergeCell ref="L115:L120"/>
    <mergeCell ref="W115:W120"/>
    <mergeCell ref="X115:X120"/>
    <mergeCell ref="U115:U120"/>
    <mergeCell ref="N115:N120"/>
    <mergeCell ref="O115:O120"/>
    <mergeCell ref="V115:V120"/>
    <mergeCell ref="T115:T120"/>
    <mergeCell ref="G115:G120"/>
    <mergeCell ref="H115:H120"/>
    <mergeCell ref="I115:I120"/>
    <mergeCell ref="J115:J120"/>
    <mergeCell ref="A79:A85"/>
    <mergeCell ref="B79:B85"/>
    <mergeCell ref="D79:D85"/>
    <mergeCell ref="E79:E85"/>
    <mergeCell ref="B115:B120"/>
    <mergeCell ref="H79:H85"/>
    <mergeCell ref="T79:T85"/>
    <mergeCell ref="S79:S85"/>
    <mergeCell ref="C79:C85"/>
    <mergeCell ref="I79:I85"/>
    <mergeCell ref="J79:J85"/>
    <mergeCell ref="K79:K85"/>
    <mergeCell ref="P79:P85"/>
    <mergeCell ref="Q79:Q85"/>
    <mergeCell ref="R79:R85"/>
    <mergeCell ref="A126:H126"/>
    <mergeCell ref="P115:P120"/>
    <mergeCell ref="Q115:Q120"/>
    <mergeCell ref="R115:R120"/>
    <mergeCell ref="S115:S120"/>
    <mergeCell ref="A115:A120"/>
    <mergeCell ref="C115:C120"/>
    <mergeCell ref="D115:D120"/>
    <mergeCell ref="E115:E120"/>
    <mergeCell ref="F115:F120"/>
    <mergeCell ref="W79:W85"/>
    <mergeCell ref="X79:X85"/>
    <mergeCell ref="F79:F85"/>
    <mergeCell ref="G79:G85"/>
    <mergeCell ref="L79:L85"/>
    <mergeCell ref="M79:M85"/>
    <mergeCell ref="N79:N85"/>
    <mergeCell ref="V79:V85"/>
    <mergeCell ref="U79:U85"/>
    <mergeCell ref="O79:O85"/>
    <mergeCell ref="J56:J58"/>
    <mergeCell ref="K56:K58"/>
    <mergeCell ref="L56:L58"/>
    <mergeCell ref="M56:M58"/>
    <mergeCell ref="N56:N58"/>
    <mergeCell ref="O56:O58"/>
    <mergeCell ref="G56:G58"/>
    <mergeCell ref="S56:S58"/>
    <mergeCell ref="T56:T58"/>
    <mergeCell ref="H56:H58"/>
    <mergeCell ref="I56:I58"/>
    <mergeCell ref="A56:A58"/>
    <mergeCell ref="B56:B58"/>
    <mergeCell ref="C56:C58"/>
    <mergeCell ref="D56:D58"/>
    <mergeCell ref="E56:E58"/>
    <mergeCell ref="F56:F58"/>
    <mergeCell ref="Q10:Q21"/>
    <mergeCell ref="J10:J21"/>
    <mergeCell ref="K10:K21"/>
    <mergeCell ref="L10:L21"/>
    <mergeCell ref="M10:M21"/>
    <mergeCell ref="N10:N21"/>
    <mergeCell ref="O10:O21"/>
    <mergeCell ref="P10:P21"/>
    <mergeCell ref="G10:G21"/>
    <mergeCell ref="V10:V21"/>
    <mergeCell ref="W10:W21"/>
    <mergeCell ref="X10:X21"/>
    <mergeCell ref="R10:R21"/>
    <mergeCell ref="S10:S21"/>
    <mergeCell ref="T10:T21"/>
    <mergeCell ref="U10:U21"/>
    <mergeCell ref="A10:A21"/>
    <mergeCell ref="B10:B21"/>
    <mergeCell ref="C10:C21"/>
    <mergeCell ref="D10:D21"/>
    <mergeCell ref="E10:E21"/>
    <mergeCell ref="F10:F21"/>
    <mergeCell ref="H10:H21"/>
    <mergeCell ref="I10:I21"/>
    <mergeCell ref="A4:X5"/>
    <mergeCell ref="A6:A8"/>
    <mergeCell ref="B6:B8"/>
    <mergeCell ref="C6:C8"/>
    <mergeCell ref="D6:D8"/>
    <mergeCell ref="E6:E8"/>
    <mergeCell ref="F6:F8"/>
    <mergeCell ref="G6:G8"/>
    <mergeCell ref="H6:H8"/>
    <mergeCell ref="I6:L6"/>
    <mergeCell ref="M6:X6"/>
    <mergeCell ref="I7:I8"/>
    <mergeCell ref="J7:L7"/>
    <mergeCell ref="M7:P7"/>
    <mergeCell ref="Q7:T7"/>
    <mergeCell ref="U7:X7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2017-02-10T08:54:53Z</cp:lastPrinted>
  <dcterms:created xsi:type="dcterms:W3CDTF">2014-02-06T07:22:38Z</dcterms:created>
  <dcterms:modified xsi:type="dcterms:W3CDTF">2019-11-22T05:58:12Z</dcterms:modified>
</cp:coreProperties>
</file>